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j\"/>
    </mc:Choice>
  </mc:AlternateContent>
  <bookViews>
    <workbookView xWindow="0" yWindow="0" windowWidth="28800" windowHeight="12135" tabRatio="866"/>
  </bookViews>
  <sheets>
    <sheet name="T1M" sheetId="1" r:id="rId1"/>
    <sheet name="T 1L" sheetId="29" r:id="rId2"/>
    <sheet name="T1 K1" sheetId="43" r:id="rId3"/>
    <sheet name="T1K" sheetId="30" r:id="rId4"/>
    <sheet name="t1j" sheetId="31" r:id="rId5"/>
    <sheet name="T I" sheetId="34" r:id="rId6"/>
    <sheet name="T1H" sheetId="33" r:id="rId7"/>
    <sheet name="T1F-3" sheetId="27" r:id="rId8"/>
    <sheet name="G" sheetId="42" r:id="rId9"/>
    <sheet name="T1F-2" sheetId="35" r:id="rId10"/>
    <sheet name="T1F_Micro" sheetId="40" r:id="rId11"/>
    <sheet name="T1F" sheetId="26" r:id="rId12"/>
    <sheet name="T1E (2)" sheetId="36" r:id="rId13"/>
    <sheet name="T1E" sheetId="24" r:id="rId14"/>
    <sheet name="T1d" sheetId="25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externalReferences>
    <externalReference r:id="rId22"/>
    <externalReference r:id="rId23"/>
    <externalReference r:id="rId24"/>
  </externalReferences>
  <definedNames>
    <definedName name="Excel_BuiltIn_Print_Area" localSheetId="15">T1C!$A$1:$Q$5</definedName>
    <definedName name="Excel_BuiltIn_Print_Area" localSheetId="0">T1M!$A$1:$H$4</definedName>
    <definedName name="_xlnm.Print_Area" localSheetId="17">'Districtwise de adv'!$A$1:$Q$39</definedName>
    <definedName name="_xlnm.Print_Area" localSheetId="8">G!$A$1:$L$59</definedName>
    <definedName name="_xlnm.Print_Area" localSheetId="1">'T 1L'!$A$1:$K$59</definedName>
    <definedName name="_xlnm.Print_Area" localSheetId="5">'T I'!$A$1:$Q$59</definedName>
    <definedName name="_xlnm.Print_Area" localSheetId="2">'T1 K1'!$A$1:$K$59</definedName>
    <definedName name="_xlnm.Print_Area" localSheetId="18">t1a!$A$1:$Q$61</definedName>
    <definedName name="_xlnm.Print_Area" localSheetId="16">t1b!$A$1:$L$59</definedName>
    <definedName name="_xlnm.Print_Area" localSheetId="15">T1C!$A$1:$P$59</definedName>
    <definedName name="_xlnm.Print_Area" localSheetId="14">T1d!$A$1:$K$59</definedName>
    <definedName name="_xlnm.Print_Area" localSheetId="13">T1E!$A$1:$K$59</definedName>
    <definedName name="_xlnm.Print_Area" localSheetId="12">'T1E (2)'!$A:$E</definedName>
    <definedName name="_xlnm.Print_Area" localSheetId="11">T1F!$A$1:$K$59</definedName>
    <definedName name="_xlnm.Print_Area" localSheetId="10">T1F_Micro!$A$1:$K$59</definedName>
    <definedName name="_xlnm.Print_Area" localSheetId="9">'T1F-2'!$A$1:$L$59</definedName>
    <definedName name="_xlnm.Print_Area" localSheetId="7">'T1F-3'!$A$1:$K$59</definedName>
    <definedName name="_xlnm.Print_Area" localSheetId="6">T1H!$A$1:$L$59</definedName>
    <definedName name="_xlnm.Print_Area" localSheetId="4">t1j!$A$1:$K$59</definedName>
    <definedName name="_xlnm.Print_Area" localSheetId="3">T1K!$A$1:$K$59</definedName>
    <definedName name="_xlnm.Print_Area" localSheetId="0">T1M!$A:$G</definedName>
  </definedNames>
  <calcPr calcId="152511"/>
</workbook>
</file>

<file path=xl/calcChain.xml><?xml version="1.0" encoding="utf-8"?>
<calcChain xmlns="http://schemas.openxmlformats.org/spreadsheetml/2006/main">
  <c r="E61" i="18" l="1"/>
  <c r="D61" i="18"/>
  <c r="C61" i="18"/>
  <c r="F60" i="18"/>
  <c r="G60" i="18" s="1"/>
  <c r="F59" i="18"/>
  <c r="G59" i="18" s="1"/>
  <c r="F58" i="18"/>
  <c r="G58" i="18" s="1"/>
  <c r="F57" i="18"/>
  <c r="G57" i="18" s="1"/>
  <c r="F56" i="18"/>
  <c r="G56" i="18" s="1"/>
  <c r="F55" i="18"/>
  <c r="F61" i="18" l="1"/>
  <c r="G55" i="18"/>
  <c r="P6" i="34"/>
  <c r="G61" i="18" l="1"/>
  <c r="G7" i="43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" i="43"/>
  <c r="F7" i="43"/>
  <c r="F8" i="43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K58" i="43"/>
  <c r="J58" i="43"/>
  <c r="I58" i="43"/>
  <c r="H58" i="43"/>
  <c r="D58" i="43"/>
  <c r="D51" i="43"/>
  <c r="J50" i="43"/>
  <c r="I50" i="43"/>
  <c r="H50" i="43"/>
  <c r="J49" i="43"/>
  <c r="I49" i="43"/>
  <c r="H49" i="43"/>
  <c r="J48" i="43"/>
  <c r="I48" i="43"/>
  <c r="H48" i="43"/>
  <c r="J47" i="43"/>
  <c r="I47" i="43"/>
  <c r="H47" i="43"/>
  <c r="J46" i="43"/>
  <c r="I46" i="43"/>
  <c r="H46" i="43"/>
  <c r="J45" i="43"/>
  <c r="I45" i="43"/>
  <c r="H45" i="43"/>
  <c r="J44" i="43"/>
  <c r="I44" i="43"/>
  <c r="H44" i="43"/>
  <c r="J43" i="43"/>
  <c r="I43" i="43"/>
  <c r="H43" i="43"/>
  <c r="D42" i="43"/>
  <c r="J41" i="43"/>
  <c r="I41" i="43"/>
  <c r="H41" i="43"/>
  <c r="D40" i="43"/>
  <c r="J39" i="43"/>
  <c r="I39" i="43"/>
  <c r="H39" i="43"/>
  <c r="D38" i="43"/>
  <c r="J37" i="43"/>
  <c r="K37" i="43" s="1"/>
  <c r="I37" i="43"/>
  <c r="H37" i="43"/>
  <c r="J36" i="43"/>
  <c r="I36" i="43"/>
  <c r="H36" i="43"/>
  <c r="J35" i="43"/>
  <c r="I35" i="43"/>
  <c r="H35" i="43"/>
  <c r="K35" i="43" s="1"/>
  <c r="J34" i="43"/>
  <c r="I34" i="43"/>
  <c r="H34" i="43"/>
  <c r="J33" i="43"/>
  <c r="I33" i="43"/>
  <c r="H33" i="43"/>
  <c r="J32" i="43"/>
  <c r="I32" i="43"/>
  <c r="H32" i="43"/>
  <c r="J31" i="43"/>
  <c r="I31" i="43"/>
  <c r="H31" i="43"/>
  <c r="J30" i="43"/>
  <c r="I30" i="43"/>
  <c r="H30" i="43"/>
  <c r="J29" i="43"/>
  <c r="I29" i="43"/>
  <c r="H29" i="43"/>
  <c r="J28" i="43"/>
  <c r="I28" i="43"/>
  <c r="H28" i="43"/>
  <c r="J27" i="43"/>
  <c r="I27" i="43"/>
  <c r="H27" i="43"/>
  <c r="J26" i="43"/>
  <c r="I26" i="43"/>
  <c r="H26" i="43"/>
  <c r="J25" i="43"/>
  <c r="I25" i="43"/>
  <c r="H25" i="43"/>
  <c r="J24" i="43"/>
  <c r="I24" i="43"/>
  <c r="H24" i="43"/>
  <c r="J23" i="43"/>
  <c r="I23" i="43"/>
  <c r="H23" i="43"/>
  <c r="J22" i="43"/>
  <c r="I22" i="43"/>
  <c r="H22" i="43"/>
  <c r="J21" i="43"/>
  <c r="I21" i="43"/>
  <c r="H21" i="43"/>
  <c r="J20" i="43"/>
  <c r="I20" i="43"/>
  <c r="H20" i="43"/>
  <c r="J19" i="43"/>
  <c r="I19" i="43"/>
  <c r="H19" i="43"/>
  <c r="D18" i="43"/>
  <c r="J17" i="43"/>
  <c r="I17" i="43"/>
  <c r="H17" i="43"/>
  <c r="J16" i="43"/>
  <c r="I16" i="43"/>
  <c r="H16" i="43"/>
  <c r="J15" i="43"/>
  <c r="I15" i="43"/>
  <c r="H15" i="43"/>
  <c r="J14" i="43"/>
  <c r="I14" i="43"/>
  <c r="H14" i="43"/>
  <c r="J13" i="43"/>
  <c r="I13" i="43"/>
  <c r="H13" i="43"/>
  <c r="J12" i="43"/>
  <c r="I12" i="43"/>
  <c r="H12" i="43"/>
  <c r="J11" i="43"/>
  <c r="I11" i="43"/>
  <c r="H11" i="43"/>
  <c r="J10" i="43"/>
  <c r="I10" i="43"/>
  <c r="H10" i="43"/>
  <c r="J9" i="43"/>
  <c r="I9" i="43"/>
  <c r="H9" i="43"/>
  <c r="J8" i="43"/>
  <c r="I8" i="43"/>
  <c r="H8" i="43"/>
  <c r="J7" i="43"/>
  <c r="I7" i="43"/>
  <c r="H7" i="43"/>
  <c r="J6" i="43"/>
  <c r="I6" i="43"/>
  <c r="H6" i="43"/>
  <c r="F6" i="43"/>
  <c r="H5" i="43"/>
  <c r="E5" i="43"/>
  <c r="D5" i="43"/>
  <c r="C5" i="43"/>
  <c r="K4" i="43"/>
  <c r="J4" i="43"/>
  <c r="J5" i="43" s="1"/>
  <c r="I4" i="43"/>
  <c r="I5" i="43" s="1"/>
  <c r="H4" i="43"/>
  <c r="F4" i="43"/>
  <c r="F6" i="30"/>
  <c r="K10" i="43" l="1"/>
  <c r="K12" i="43"/>
  <c r="K19" i="43"/>
  <c r="K25" i="43"/>
  <c r="K9" i="43"/>
  <c r="K23" i="43"/>
  <c r="K27" i="43"/>
  <c r="K31" i="43"/>
  <c r="K14" i="43"/>
  <c r="K34" i="43"/>
  <c r="D59" i="43"/>
  <c r="I59" i="43" s="1"/>
  <c r="K24" i="43"/>
  <c r="K26" i="43"/>
  <c r="K29" i="43"/>
  <c r="K32" i="43"/>
  <c r="K47" i="43"/>
  <c r="K6" i="43"/>
  <c r="K15" i="43"/>
  <c r="K33" i="43"/>
  <c r="K44" i="43"/>
  <c r="K48" i="43"/>
  <c r="K41" i="43"/>
  <c r="K20" i="43"/>
  <c r="K43" i="43"/>
  <c r="K7" i="43"/>
  <c r="K13" i="43"/>
  <c r="K17" i="43"/>
  <c r="K21" i="43"/>
  <c r="K30" i="43"/>
  <c r="K8" i="43"/>
  <c r="K11" i="43"/>
  <c r="K22" i="43"/>
  <c r="K28" i="43"/>
  <c r="K36" i="43"/>
  <c r="K39" i="43"/>
  <c r="K45" i="43"/>
  <c r="K49" i="43"/>
  <c r="K16" i="43"/>
  <c r="K46" i="43"/>
  <c r="K50" i="43"/>
  <c r="H59" i="43"/>
  <c r="J59" i="43" l="1"/>
  <c r="K59" i="43" s="1"/>
  <c r="L58" i="42"/>
  <c r="K58" i="42"/>
  <c r="J58" i="42"/>
  <c r="I58" i="42"/>
  <c r="H58" i="42"/>
  <c r="G58" i="42"/>
  <c r="L60" i="42"/>
  <c r="G60" i="42"/>
  <c r="E58" i="42"/>
  <c r="D58" i="42"/>
  <c r="C58" i="42"/>
  <c r="F57" i="42"/>
  <c r="F56" i="42"/>
  <c r="F55" i="42"/>
  <c r="F54" i="42"/>
  <c r="F53" i="42"/>
  <c r="F52" i="42"/>
  <c r="J51" i="42"/>
  <c r="E51" i="42"/>
  <c r="P51" i="42" s="1"/>
  <c r="Q51" i="42" s="1"/>
  <c r="D51" i="42"/>
  <c r="I51" i="42" s="1"/>
  <c r="C51" i="42"/>
  <c r="F51" i="42" s="1"/>
  <c r="Q50" i="42"/>
  <c r="J50" i="42"/>
  <c r="I50" i="42"/>
  <c r="H50" i="42"/>
  <c r="G50" i="42"/>
  <c r="F50" i="42"/>
  <c r="Q49" i="42"/>
  <c r="J49" i="42"/>
  <c r="I49" i="42"/>
  <c r="H49" i="42"/>
  <c r="G49" i="42"/>
  <c r="F49" i="42"/>
  <c r="Q48" i="42"/>
  <c r="J48" i="42"/>
  <c r="I48" i="42"/>
  <c r="H48" i="42"/>
  <c r="G48" i="42"/>
  <c r="F48" i="42"/>
  <c r="Q47" i="42"/>
  <c r="J47" i="42"/>
  <c r="I47" i="42"/>
  <c r="H47" i="42"/>
  <c r="G47" i="42"/>
  <c r="F47" i="42"/>
  <c r="Q46" i="42"/>
  <c r="J46" i="42"/>
  <c r="I46" i="42"/>
  <c r="H46" i="42"/>
  <c r="G46" i="42"/>
  <c r="F46" i="42"/>
  <c r="Q45" i="42"/>
  <c r="J45" i="42"/>
  <c r="I45" i="42"/>
  <c r="H45" i="42"/>
  <c r="G45" i="42"/>
  <c r="F45" i="42"/>
  <c r="Q44" i="42"/>
  <c r="J44" i="42"/>
  <c r="I44" i="42"/>
  <c r="H44" i="42"/>
  <c r="G44" i="42"/>
  <c r="F44" i="42"/>
  <c r="Q43" i="42"/>
  <c r="J43" i="42"/>
  <c r="I43" i="42"/>
  <c r="H43" i="42"/>
  <c r="G43" i="42"/>
  <c r="F43" i="42"/>
  <c r="J42" i="42"/>
  <c r="I42" i="42"/>
  <c r="F42" i="42"/>
  <c r="E42" i="42"/>
  <c r="P42" i="42" s="1"/>
  <c r="D42" i="42"/>
  <c r="C42" i="42"/>
  <c r="H42" i="42" s="1"/>
  <c r="L42" i="42" s="1"/>
  <c r="P41" i="42"/>
  <c r="J41" i="42"/>
  <c r="I41" i="42"/>
  <c r="H41" i="42"/>
  <c r="G41" i="42"/>
  <c r="F41" i="42"/>
  <c r="I40" i="42"/>
  <c r="H40" i="42"/>
  <c r="E40" i="42"/>
  <c r="P40" i="42" s="1"/>
  <c r="D40" i="42"/>
  <c r="C40" i="42"/>
  <c r="G40" i="42" s="1"/>
  <c r="P39" i="42"/>
  <c r="J39" i="42"/>
  <c r="I39" i="42"/>
  <c r="H39" i="42"/>
  <c r="G39" i="42"/>
  <c r="F39" i="42"/>
  <c r="H38" i="42"/>
  <c r="E38" i="42"/>
  <c r="J38" i="42" s="1"/>
  <c r="D38" i="42"/>
  <c r="I38" i="42" s="1"/>
  <c r="C38" i="42"/>
  <c r="G38" i="42" s="1"/>
  <c r="P37" i="42"/>
  <c r="J37" i="42"/>
  <c r="K37" i="42" s="1"/>
  <c r="I37" i="42"/>
  <c r="H37" i="42"/>
  <c r="G37" i="42"/>
  <c r="F37" i="42"/>
  <c r="P36" i="42"/>
  <c r="J36" i="42"/>
  <c r="I36" i="42"/>
  <c r="H36" i="42"/>
  <c r="L36" i="42" s="1"/>
  <c r="G36" i="42"/>
  <c r="F36" i="42"/>
  <c r="P35" i="42"/>
  <c r="J35" i="42"/>
  <c r="K35" i="42" s="1"/>
  <c r="I35" i="42"/>
  <c r="H35" i="42"/>
  <c r="G35" i="42"/>
  <c r="F35" i="42"/>
  <c r="P34" i="42"/>
  <c r="J34" i="42"/>
  <c r="I34" i="42"/>
  <c r="H34" i="42"/>
  <c r="G34" i="42"/>
  <c r="F34" i="42"/>
  <c r="P33" i="42"/>
  <c r="J33" i="42"/>
  <c r="K33" i="42" s="1"/>
  <c r="I33" i="42"/>
  <c r="H33" i="42"/>
  <c r="G33" i="42"/>
  <c r="F33" i="42"/>
  <c r="P32" i="42"/>
  <c r="J32" i="42"/>
  <c r="I32" i="42"/>
  <c r="H32" i="42"/>
  <c r="G32" i="42"/>
  <c r="F32" i="42"/>
  <c r="P31" i="42"/>
  <c r="J31" i="42"/>
  <c r="I31" i="42"/>
  <c r="H31" i="42"/>
  <c r="G31" i="42"/>
  <c r="F31" i="42"/>
  <c r="P30" i="42"/>
  <c r="J30" i="42"/>
  <c r="I30" i="42"/>
  <c r="H30" i="42"/>
  <c r="G30" i="42"/>
  <c r="F30" i="42"/>
  <c r="P29" i="42"/>
  <c r="J29" i="42"/>
  <c r="I29" i="42"/>
  <c r="H29" i="42"/>
  <c r="G29" i="42"/>
  <c r="F29" i="42"/>
  <c r="P28" i="42"/>
  <c r="J28" i="42"/>
  <c r="I28" i="42"/>
  <c r="H28" i="42"/>
  <c r="G28" i="42"/>
  <c r="F28" i="42"/>
  <c r="P27" i="42"/>
  <c r="J27" i="42"/>
  <c r="I27" i="42"/>
  <c r="H27" i="42"/>
  <c r="G27" i="42"/>
  <c r="F27" i="42"/>
  <c r="P26" i="42"/>
  <c r="J26" i="42"/>
  <c r="I26" i="42"/>
  <c r="H26" i="42"/>
  <c r="G26" i="42"/>
  <c r="F26" i="42"/>
  <c r="P25" i="42"/>
  <c r="J25" i="42"/>
  <c r="I25" i="42"/>
  <c r="H25" i="42"/>
  <c r="G25" i="42"/>
  <c r="F25" i="42"/>
  <c r="P24" i="42"/>
  <c r="J24" i="42"/>
  <c r="I24" i="42"/>
  <c r="H24" i="42"/>
  <c r="L24" i="42" s="1"/>
  <c r="G24" i="42"/>
  <c r="F24" i="42"/>
  <c r="P23" i="42"/>
  <c r="J23" i="42"/>
  <c r="K23" i="42" s="1"/>
  <c r="I23" i="42"/>
  <c r="H23" i="42"/>
  <c r="G23" i="42"/>
  <c r="F23" i="42"/>
  <c r="P22" i="42"/>
  <c r="J22" i="42"/>
  <c r="I22" i="42"/>
  <c r="H22" i="42"/>
  <c r="G22" i="42"/>
  <c r="F22" i="42"/>
  <c r="P21" i="42"/>
  <c r="J21" i="42"/>
  <c r="I21" i="42"/>
  <c r="H21" i="42"/>
  <c r="G21" i="42"/>
  <c r="F21" i="42"/>
  <c r="P20" i="42"/>
  <c r="J20" i="42"/>
  <c r="I20" i="42"/>
  <c r="H20" i="42"/>
  <c r="L20" i="42" s="1"/>
  <c r="G20" i="42"/>
  <c r="F20" i="42"/>
  <c r="P19" i="42"/>
  <c r="J19" i="42"/>
  <c r="K19" i="42" s="1"/>
  <c r="I19" i="42"/>
  <c r="H19" i="42"/>
  <c r="G19" i="42"/>
  <c r="F19" i="42"/>
  <c r="J18" i="42"/>
  <c r="E18" i="42"/>
  <c r="E59" i="42" s="1"/>
  <c r="D18" i="42"/>
  <c r="I18" i="42" s="1"/>
  <c r="C18" i="42"/>
  <c r="F18" i="42" s="1"/>
  <c r="P17" i="42"/>
  <c r="J17" i="42"/>
  <c r="I17" i="42"/>
  <c r="H17" i="42"/>
  <c r="L17" i="42" s="1"/>
  <c r="G17" i="42"/>
  <c r="F17" i="42"/>
  <c r="P16" i="42"/>
  <c r="J16" i="42"/>
  <c r="K16" i="42" s="1"/>
  <c r="I16" i="42"/>
  <c r="H16" i="42"/>
  <c r="G16" i="42"/>
  <c r="F16" i="42"/>
  <c r="P15" i="42"/>
  <c r="J15" i="42"/>
  <c r="I15" i="42"/>
  <c r="H15" i="42"/>
  <c r="L15" i="42" s="1"/>
  <c r="G15" i="42"/>
  <c r="F15" i="42"/>
  <c r="P14" i="42"/>
  <c r="J14" i="42"/>
  <c r="K14" i="42" s="1"/>
  <c r="I14" i="42"/>
  <c r="H14" i="42"/>
  <c r="G14" i="42"/>
  <c r="F14" i="42"/>
  <c r="P13" i="42"/>
  <c r="J13" i="42"/>
  <c r="I13" i="42"/>
  <c r="H13" i="42"/>
  <c r="L13" i="42" s="1"/>
  <c r="G13" i="42"/>
  <c r="F13" i="42"/>
  <c r="P12" i="42"/>
  <c r="J12" i="42"/>
  <c r="K12" i="42" s="1"/>
  <c r="I12" i="42"/>
  <c r="H12" i="42"/>
  <c r="G12" i="42"/>
  <c r="F12" i="42"/>
  <c r="P11" i="42"/>
  <c r="J11" i="42"/>
  <c r="I11" i="42"/>
  <c r="H11" i="42"/>
  <c r="L11" i="42" s="1"/>
  <c r="G11" i="42"/>
  <c r="F11" i="42"/>
  <c r="P10" i="42"/>
  <c r="J10" i="42"/>
  <c r="K10" i="42" s="1"/>
  <c r="I10" i="42"/>
  <c r="H10" i="42"/>
  <c r="G10" i="42"/>
  <c r="F10" i="42"/>
  <c r="P9" i="42"/>
  <c r="J9" i="42"/>
  <c r="I9" i="42"/>
  <c r="H9" i="42"/>
  <c r="L9" i="42" s="1"/>
  <c r="G9" i="42"/>
  <c r="F9" i="42"/>
  <c r="P8" i="42"/>
  <c r="J8" i="42"/>
  <c r="K8" i="42" s="1"/>
  <c r="I8" i="42"/>
  <c r="H8" i="42"/>
  <c r="G8" i="42"/>
  <c r="F8" i="42"/>
  <c r="P7" i="42"/>
  <c r="J7" i="42"/>
  <c r="I7" i="42"/>
  <c r="H7" i="42"/>
  <c r="L7" i="42" s="1"/>
  <c r="G7" i="42"/>
  <c r="F7" i="42"/>
  <c r="P6" i="42"/>
  <c r="J6" i="42"/>
  <c r="K6" i="42" s="1"/>
  <c r="I6" i="42"/>
  <c r="H6" i="42"/>
  <c r="G6" i="42"/>
  <c r="F6" i="42"/>
  <c r="E5" i="42"/>
  <c r="D5" i="42"/>
  <c r="C5" i="42"/>
  <c r="J4" i="42"/>
  <c r="J5" i="42" s="1"/>
  <c r="I4" i="42"/>
  <c r="I5" i="42" s="1"/>
  <c r="H4" i="42"/>
  <c r="H5" i="42" s="1"/>
  <c r="F4" i="42"/>
  <c r="K4" i="42" s="1"/>
  <c r="L25" i="42" l="1"/>
  <c r="K26" i="42"/>
  <c r="K28" i="42"/>
  <c r="K20" i="42"/>
  <c r="K24" i="42"/>
  <c r="L29" i="42"/>
  <c r="K30" i="42"/>
  <c r="K32" i="42"/>
  <c r="K36" i="42"/>
  <c r="K25" i="42"/>
  <c r="K27" i="42"/>
  <c r="L28" i="42"/>
  <c r="L33" i="42"/>
  <c r="K34" i="42"/>
  <c r="L38" i="42"/>
  <c r="K41" i="42"/>
  <c r="K43" i="42"/>
  <c r="L44" i="42"/>
  <c r="K45" i="42"/>
  <c r="L46" i="42"/>
  <c r="K47" i="42"/>
  <c r="L48" i="42"/>
  <c r="K49" i="42"/>
  <c r="L50" i="42"/>
  <c r="L21" i="42"/>
  <c r="K22" i="42"/>
  <c r="K29" i="42"/>
  <c r="K31" i="42"/>
  <c r="L32" i="42"/>
  <c r="L37" i="42"/>
  <c r="L6" i="42"/>
  <c r="L8" i="42"/>
  <c r="K9" i="42"/>
  <c r="K11" i="42"/>
  <c r="L12" i="42"/>
  <c r="K13" i="42"/>
  <c r="L14" i="42"/>
  <c r="K15" i="42"/>
  <c r="L16" i="42"/>
  <c r="K17" i="42"/>
  <c r="L19" i="42"/>
  <c r="L23" i="42"/>
  <c r="L27" i="42"/>
  <c r="L31" i="42"/>
  <c r="L35" i="42"/>
  <c r="L41" i="42"/>
  <c r="L43" i="42"/>
  <c r="K44" i="42"/>
  <c r="L45" i="42"/>
  <c r="K46" i="42"/>
  <c r="L47" i="42"/>
  <c r="K48" i="42"/>
  <c r="L49" i="42"/>
  <c r="K50" i="42"/>
  <c r="K7" i="42"/>
  <c r="L10" i="42"/>
  <c r="K21" i="42"/>
  <c r="L22" i="42"/>
  <c r="L26" i="42"/>
  <c r="L30" i="42"/>
  <c r="L34" i="42"/>
  <c r="K38" i="42"/>
  <c r="K39" i="42"/>
  <c r="K42" i="42"/>
  <c r="J59" i="42"/>
  <c r="G51" i="42"/>
  <c r="C59" i="42"/>
  <c r="F59" i="42" s="1"/>
  <c r="H18" i="42"/>
  <c r="P38" i="42"/>
  <c r="F40" i="42"/>
  <c r="J40" i="42"/>
  <c r="K40" i="42" s="1"/>
  <c r="G42" i="42"/>
  <c r="H51" i="42"/>
  <c r="F58" i="42"/>
  <c r="D59" i="42"/>
  <c r="I59" i="42" s="1"/>
  <c r="G18" i="42"/>
  <c r="L39" i="42"/>
  <c r="P18" i="42"/>
  <c r="F38" i="42"/>
  <c r="L40" i="42" l="1"/>
  <c r="L18" i="42"/>
  <c r="K18" i="42"/>
  <c r="G59" i="42"/>
  <c r="H59" i="42"/>
  <c r="L59" i="42" s="1"/>
  <c r="K51" i="42"/>
  <c r="L51" i="42"/>
  <c r="K59" i="42" l="1"/>
  <c r="T6" i="34" l="1"/>
  <c r="K58" i="24"/>
  <c r="J58" i="24"/>
  <c r="I58" i="24"/>
  <c r="H58" i="24"/>
  <c r="G58" i="24"/>
  <c r="F58" i="24"/>
  <c r="E58" i="24"/>
  <c r="D58" i="24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G6" i="31" l="1"/>
  <c r="K58" i="31" l="1"/>
  <c r="J58" i="31"/>
  <c r="I58" i="31"/>
  <c r="H58" i="31"/>
  <c r="G58" i="31"/>
  <c r="F58" i="31"/>
  <c r="E58" i="31"/>
  <c r="D58" i="31"/>
  <c r="K58" i="30"/>
  <c r="J58" i="30"/>
  <c r="I58" i="30"/>
  <c r="H58" i="30"/>
  <c r="G58" i="30"/>
  <c r="F58" i="30"/>
  <c r="E58" i="30"/>
  <c r="D58" i="30"/>
  <c r="K58" i="29"/>
  <c r="J58" i="29"/>
  <c r="I58" i="29"/>
  <c r="H58" i="29"/>
  <c r="G58" i="29"/>
  <c r="F58" i="29"/>
  <c r="E58" i="29"/>
  <c r="D58" i="29"/>
  <c r="K6" i="35"/>
  <c r="G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2" i="35"/>
  <c r="G23" i="35"/>
  <c r="G24" i="35"/>
  <c r="G25" i="35"/>
  <c r="G26" i="35"/>
  <c r="G29" i="35"/>
  <c r="G30" i="35"/>
  <c r="G35" i="35"/>
  <c r="G38" i="35"/>
  <c r="G39" i="35"/>
  <c r="G40" i="35"/>
  <c r="G41" i="35"/>
  <c r="G42" i="35"/>
  <c r="G45" i="35"/>
  <c r="G51" i="35"/>
  <c r="G59" i="35"/>
  <c r="D4" i="36"/>
  <c r="K58" i="27"/>
  <c r="J58" i="27"/>
  <c r="I58" i="27"/>
  <c r="H58" i="27"/>
  <c r="G58" i="27"/>
  <c r="F58" i="27"/>
  <c r="E58" i="27"/>
  <c r="D58" i="27"/>
  <c r="K58" i="26"/>
  <c r="J58" i="26"/>
  <c r="I58" i="26"/>
  <c r="H58" i="26"/>
  <c r="G58" i="26"/>
  <c r="F58" i="26"/>
  <c r="E58" i="26"/>
  <c r="D58" i="26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7" i="40"/>
  <c r="G49" i="40"/>
  <c r="G50" i="40"/>
  <c r="G51" i="40"/>
  <c r="G59" i="40"/>
  <c r="K58" i="40"/>
  <c r="J58" i="40"/>
  <c r="I58" i="40"/>
  <c r="H58" i="40"/>
  <c r="F58" i="40"/>
  <c r="E58" i="40"/>
  <c r="D58" i="40"/>
  <c r="K58" i="25"/>
  <c r="J58" i="25"/>
  <c r="I58" i="25"/>
  <c r="H58" i="25"/>
  <c r="G58" i="25"/>
  <c r="H57" i="25"/>
  <c r="I57" i="25" s="1"/>
  <c r="J57" i="25" s="1"/>
  <c r="K57" i="25" s="1"/>
  <c r="G57" i="25"/>
  <c r="G56" i="25"/>
  <c r="H56" i="25" s="1"/>
  <c r="I56" i="25" s="1"/>
  <c r="J56" i="25" s="1"/>
  <c r="K56" i="25" s="1"/>
  <c r="H55" i="25"/>
  <c r="I55" i="25" s="1"/>
  <c r="J55" i="25" s="1"/>
  <c r="K55" i="25" s="1"/>
  <c r="G55" i="25"/>
  <c r="G54" i="25"/>
  <c r="H54" i="25" s="1"/>
  <c r="I54" i="25" s="1"/>
  <c r="J54" i="25" s="1"/>
  <c r="K54" i="25" s="1"/>
  <c r="H53" i="25"/>
  <c r="I53" i="25" s="1"/>
  <c r="J53" i="25" s="1"/>
  <c r="K53" i="25" s="1"/>
  <c r="G53" i="25"/>
  <c r="G52" i="25"/>
  <c r="H52" i="25" s="1"/>
  <c r="I52" i="25" s="1"/>
  <c r="J52" i="25" s="1"/>
  <c r="K52" i="25" s="1"/>
  <c r="J6" i="24"/>
  <c r="J39" i="23"/>
  <c r="E58" i="39" l="1"/>
  <c r="D58" i="39"/>
  <c r="C58" i="39"/>
  <c r="E51" i="39"/>
  <c r="D51" i="39"/>
  <c r="C51" i="39"/>
  <c r="E42" i="39"/>
  <c r="D42" i="39"/>
  <c r="C42" i="39"/>
  <c r="E40" i="39"/>
  <c r="D40" i="39"/>
  <c r="C40" i="39"/>
  <c r="E38" i="39"/>
  <c r="D38" i="39"/>
  <c r="C38" i="39"/>
  <c r="E18" i="39"/>
  <c r="E59" i="39" s="1"/>
  <c r="D18" i="39"/>
  <c r="D59" i="39" s="1"/>
  <c r="C18" i="39"/>
  <c r="E5" i="39"/>
  <c r="D5" i="39"/>
  <c r="C5" i="39"/>
  <c r="L53" i="18"/>
  <c r="G53" i="18"/>
  <c r="O51" i="18"/>
  <c r="J51" i="18"/>
  <c r="J51" i="43" s="1"/>
  <c r="I51" i="18"/>
  <c r="H51" i="18"/>
  <c r="E51" i="18"/>
  <c r="D51" i="18"/>
  <c r="C51" i="18"/>
  <c r="M51" i="18" s="1"/>
  <c r="O50" i="18"/>
  <c r="N50" i="18"/>
  <c r="M50" i="18"/>
  <c r="L50" i="18"/>
  <c r="K50" i="18"/>
  <c r="G50" i="18"/>
  <c r="F50" i="18"/>
  <c r="O49" i="18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K42" i="18"/>
  <c r="J42" i="18"/>
  <c r="J42" i="43" s="1"/>
  <c r="I42" i="18"/>
  <c r="H42" i="18"/>
  <c r="E42" i="18"/>
  <c r="D42" i="18"/>
  <c r="C42" i="18"/>
  <c r="O41" i="18"/>
  <c r="N41" i="18"/>
  <c r="M41" i="18"/>
  <c r="L41" i="18"/>
  <c r="K41" i="18"/>
  <c r="G41" i="18"/>
  <c r="F41" i="18"/>
  <c r="O40" i="18"/>
  <c r="J40" i="18"/>
  <c r="J40" i="43" s="1"/>
  <c r="I40" i="18"/>
  <c r="H40" i="18"/>
  <c r="E40" i="18"/>
  <c r="D40" i="18"/>
  <c r="C40" i="18"/>
  <c r="M40" i="18" s="1"/>
  <c r="O39" i="18"/>
  <c r="N39" i="18"/>
  <c r="M39" i="18"/>
  <c r="L39" i="18"/>
  <c r="K39" i="18"/>
  <c r="G39" i="18"/>
  <c r="F39" i="18"/>
  <c r="J38" i="18"/>
  <c r="J38" i="43" s="1"/>
  <c r="I38" i="18"/>
  <c r="H38" i="18"/>
  <c r="E38" i="18"/>
  <c r="D38" i="18"/>
  <c r="C38" i="18"/>
  <c r="G38" i="18" s="1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K18" i="18"/>
  <c r="J18" i="18"/>
  <c r="J18" i="43" s="1"/>
  <c r="I18" i="18"/>
  <c r="H18" i="18"/>
  <c r="H18" i="43" s="1"/>
  <c r="E18" i="18"/>
  <c r="F18" i="18" s="1"/>
  <c r="D18" i="18"/>
  <c r="C18" i="18"/>
  <c r="M18" i="18" s="1"/>
  <c r="O17" i="18"/>
  <c r="N17" i="18"/>
  <c r="M17" i="18"/>
  <c r="L17" i="18"/>
  <c r="K17" i="18"/>
  <c r="G17" i="18"/>
  <c r="F17" i="18"/>
  <c r="O16" i="18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Q14" i="18" s="1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Q10" i="18" s="1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Q6" i="18" s="1"/>
  <c r="N6" i="18"/>
  <c r="M6" i="18"/>
  <c r="L6" i="18"/>
  <c r="K6" i="18"/>
  <c r="G6" i="18"/>
  <c r="F6" i="18"/>
  <c r="E5" i="18"/>
  <c r="D5" i="18"/>
  <c r="C5" i="18"/>
  <c r="J4" i="18"/>
  <c r="O4" i="18" s="1"/>
  <c r="O5" i="18" s="1"/>
  <c r="I4" i="18"/>
  <c r="I5" i="18" s="1"/>
  <c r="H4" i="18"/>
  <c r="M4" i="18" s="1"/>
  <c r="M5" i="18" s="1"/>
  <c r="F4" i="18"/>
  <c r="K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Q38" i="23"/>
  <c r="O38" i="23"/>
  <c r="N38" i="23"/>
  <c r="M38" i="23"/>
  <c r="L38" i="23"/>
  <c r="K38" i="23"/>
  <c r="G38" i="23"/>
  <c r="F38" i="23"/>
  <c r="Q37" i="23"/>
  <c r="O37" i="23"/>
  <c r="N37" i="23"/>
  <c r="M37" i="23"/>
  <c r="L37" i="23"/>
  <c r="K37" i="23"/>
  <c r="G37" i="23"/>
  <c r="F37" i="23"/>
  <c r="Q36" i="23"/>
  <c r="O36" i="23"/>
  <c r="N36" i="23"/>
  <c r="M36" i="23"/>
  <c r="L36" i="23"/>
  <c r="K36" i="23"/>
  <c r="G36" i="23"/>
  <c r="F36" i="23"/>
  <c r="Q35" i="23"/>
  <c r="O35" i="23"/>
  <c r="M35" i="23"/>
  <c r="L35" i="23"/>
  <c r="K35" i="23"/>
  <c r="G35" i="23"/>
  <c r="F35" i="23"/>
  <c r="Q34" i="23"/>
  <c r="O34" i="23"/>
  <c r="M34" i="23"/>
  <c r="L34" i="23"/>
  <c r="K34" i="23"/>
  <c r="G34" i="23"/>
  <c r="F34" i="23"/>
  <c r="Q33" i="23"/>
  <c r="O33" i="23"/>
  <c r="N33" i="23"/>
  <c r="M33" i="23"/>
  <c r="L33" i="23"/>
  <c r="K33" i="23"/>
  <c r="G33" i="23"/>
  <c r="F33" i="23"/>
  <c r="Q32" i="23"/>
  <c r="O32" i="23"/>
  <c r="N32" i="23"/>
  <c r="M32" i="23"/>
  <c r="L32" i="23"/>
  <c r="K32" i="23"/>
  <c r="G32" i="23"/>
  <c r="F32" i="23"/>
  <c r="Q31" i="23"/>
  <c r="O31" i="23"/>
  <c r="N31" i="23"/>
  <c r="M31" i="23"/>
  <c r="L31" i="23"/>
  <c r="K31" i="23"/>
  <c r="G31" i="23"/>
  <c r="F31" i="23"/>
  <c r="Q30" i="23"/>
  <c r="O30" i="23"/>
  <c r="N30" i="23"/>
  <c r="M30" i="23"/>
  <c r="L30" i="23"/>
  <c r="K30" i="23"/>
  <c r="G30" i="23"/>
  <c r="F30" i="23"/>
  <c r="Q29" i="23"/>
  <c r="O29" i="23"/>
  <c r="N29" i="23"/>
  <c r="M29" i="23"/>
  <c r="L29" i="23"/>
  <c r="K29" i="23"/>
  <c r="G29" i="23"/>
  <c r="F29" i="23"/>
  <c r="Q28" i="23"/>
  <c r="O28" i="23"/>
  <c r="M28" i="23"/>
  <c r="L28" i="23"/>
  <c r="K28" i="23"/>
  <c r="G28" i="23"/>
  <c r="F28" i="23"/>
  <c r="Q27" i="23"/>
  <c r="O27" i="23"/>
  <c r="M27" i="23"/>
  <c r="L27" i="23"/>
  <c r="K27" i="23"/>
  <c r="G27" i="23"/>
  <c r="F27" i="23"/>
  <c r="Q26" i="23"/>
  <c r="O26" i="23"/>
  <c r="N26" i="23"/>
  <c r="M26" i="23"/>
  <c r="L26" i="23"/>
  <c r="K26" i="23"/>
  <c r="G26" i="23"/>
  <c r="F26" i="23"/>
  <c r="Q25" i="23"/>
  <c r="O25" i="23"/>
  <c r="N25" i="23"/>
  <c r="M25" i="23"/>
  <c r="L25" i="23"/>
  <c r="K25" i="23"/>
  <c r="G25" i="23"/>
  <c r="F25" i="23"/>
  <c r="Q24" i="23"/>
  <c r="O24" i="23"/>
  <c r="N24" i="23"/>
  <c r="M24" i="23"/>
  <c r="L24" i="23"/>
  <c r="K24" i="23"/>
  <c r="G24" i="23"/>
  <c r="F24" i="23"/>
  <c r="Q23" i="23"/>
  <c r="O23" i="23"/>
  <c r="N23" i="23"/>
  <c r="M23" i="23"/>
  <c r="L23" i="23"/>
  <c r="K23" i="23"/>
  <c r="G23" i="23"/>
  <c r="F23" i="23"/>
  <c r="Q22" i="23"/>
  <c r="O22" i="23"/>
  <c r="M22" i="23"/>
  <c r="L22" i="23"/>
  <c r="K22" i="23"/>
  <c r="G22" i="23"/>
  <c r="F22" i="23"/>
  <c r="Q21" i="23"/>
  <c r="O21" i="23"/>
  <c r="N21" i="23"/>
  <c r="M21" i="23"/>
  <c r="L21" i="23"/>
  <c r="K21" i="23"/>
  <c r="G21" i="23"/>
  <c r="F21" i="23"/>
  <c r="Q20" i="23"/>
  <c r="O20" i="23"/>
  <c r="N20" i="23"/>
  <c r="M20" i="23"/>
  <c r="L20" i="23"/>
  <c r="K20" i="23"/>
  <c r="G20" i="23"/>
  <c r="F20" i="23"/>
  <c r="Q19" i="23"/>
  <c r="O19" i="23"/>
  <c r="N19" i="23"/>
  <c r="M19" i="23"/>
  <c r="L19" i="23"/>
  <c r="K19" i="23"/>
  <c r="G19" i="23"/>
  <c r="F19" i="23"/>
  <c r="Q18" i="23"/>
  <c r="O18" i="23"/>
  <c r="N18" i="23"/>
  <c r="M18" i="23"/>
  <c r="L18" i="23"/>
  <c r="K18" i="23"/>
  <c r="G18" i="23"/>
  <c r="F18" i="23"/>
  <c r="Q17" i="23"/>
  <c r="O17" i="23"/>
  <c r="N17" i="23"/>
  <c r="M17" i="23"/>
  <c r="L17" i="23"/>
  <c r="K17" i="23"/>
  <c r="G17" i="23"/>
  <c r="F17" i="23"/>
  <c r="Q16" i="23"/>
  <c r="O16" i="23"/>
  <c r="N16" i="23"/>
  <c r="M16" i="23"/>
  <c r="L16" i="23"/>
  <c r="K16" i="23"/>
  <c r="G16" i="23"/>
  <c r="F16" i="23"/>
  <c r="Q15" i="23"/>
  <c r="O15" i="23"/>
  <c r="N15" i="23"/>
  <c r="M15" i="23"/>
  <c r="L15" i="23"/>
  <c r="K15" i="23"/>
  <c r="G15" i="23"/>
  <c r="F15" i="23"/>
  <c r="Q14" i="23"/>
  <c r="O14" i="23"/>
  <c r="N14" i="23"/>
  <c r="M14" i="23"/>
  <c r="L14" i="23"/>
  <c r="K14" i="23"/>
  <c r="G14" i="23"/>
  <c r="F14" i="23"/>
  <c r="Q13" i="23"/>
  <c r="O13" i="23"/>
  <c r="N13" i="23"/>
  <c r="M13" i="23"/>
  <c r="L13" i="23"/>
  <c r="K13" i="23"/>
  <c r="G13" i="23"/>
  <c r="F13" i="23"/>
  <c r="Q12" i="23"/>
  <c r="O12" i="23"/>
  <c r="N12" i="23"/>
  <c r="M12" i="23"/>
  <c r="L12" i="23"/>
  <c r="K12" i="23"/>
  <c r="G12" i="23"/>
  <c r="F12" i="23"/>
  <c r="Q11" i="23"/>
  <c r="O11" i="23"/>
  <c r="N11" i="23"/>
  <c r="M11" i="23"/>
  <c r="L11" i="23"/>
  <c r="K11" i="23"/>
  <c r="G11" i="23"/>
  <c r="F11" i="23"/>
  <c r="Q10" i="23"/>
  <c r="O10" i="23"/>
  <c r="N10" i="23"/>
  <c r="M10" i="23"/>
  <c r="L10" i="23"/>
  <c r="K10" i="23"/>
  <c r="G10" i="23"/>
  <c r="F10" i="23"/>
  <c r="Q9" i="23"/>
  <c r="O9" i="23"/>
  <c r="N9" i="23"/>
  <c r="M9" i="23"/>
  <c r="L9" i="23"/>
  <c r="K9" i="23"/>
  <c r="G9" i="23"/>
  <c r="F9" i="23"/>
  <c r="Q8" i="23"/>
  <c r="O8" i="23"/>
  <c r="N8" i="23"/>
  <c r="M8" i="23"/>
  <c r="L8" i="23"/>
  <c r="K8" i="23"/>
  <c r="G8" i="23"/>
  <c r="F8" i="23"/>
  <c r="Q7" i="23"/>
  <c r="O7" i="23"/>
  <c r="N7" i="23"/>
  <c r="M7" i="23"/>
  <c r="L7" i="23"/>
  <c r="K7" i="23"/>
  <c r="G7" i="23"/>
  <c r="F7" i="23"/>
  <c r="Q6" i="23"/>
  <c r="O6" i="23"/>
  <c r="N6" i="23"/>
  <c r="M6" i="23"/>
  <c r="L6" i="23"/>
  <c r="K6" i="23"/>
  <c r="G6" i="23"/>
  <c r="F6" i="23"/>
  <c r="O5" i="23"/>
  <c r="I5" i="23"/>
  <c r="E5" i="23"/>
  <c r="E39" i="23" s="1"/>
  <c r="F39" i="23" s="1"/>
  <c r="D5" i="23"/>
  <c r="C5" i="23"/>
  <c r="C39" i="23" s="1"/>
  <c r="G39" i="23" s="1"/>
  <c r="J4" i="23"/>
  <c r="O4" i="23" s="1"/>
  <c r="I4" i="23"/>
  <c r="I39" i="23" s="1"/>
  <c r="N39" i="23" s="1"/>
  <c r="H4" i="23"/>
  <c r="M4" i="23" s="1"/>
  <c r="M5" i="23" s="1"/>
  <c r="F4" i="23"/>
  <c r="K4" i="23" s="1"/>
  <c r="Q4" i="23" s="1"/>
  <c r="G60" i="37"/>
  <c r="K59" i="37"/>
  <c r="I59" i="37"/>
  <c r="K58" i="37"/>
  <c r="J58" i="37"/>
  <c r="I58" i="37"/>
  <c r="H58" i="37"/>
  <c r="E58" i="37"/>
  <c r="D58" i="37"/>
  <c r="C58" i="37"/>
  <c r="K57" i="37"/>
  <c r="F57" i="37"/>
  <c r="K56" i="37"/>
  <c r="F56" i="37"/>
  <c r="K55" i="37"/>
  <c r="F55" i="37"/>
  <c r="K54" i="37"/>
  <c r="F54" i="37"/>
  <c r="K53" i="37"/>
  <c r="F53" i="37"/>
  <c r="K52" i="37"/>
  <c r="F52" i="37"/>
  <c r="K51" i="37"/>
  <c r="J51" i="37"/>
  <c r="I51" i="37"/>
  <c r="H51" i="37"/>
  <c r="L51" i="37" s="1"/>
  <c r="E51" i="37"/>
  <c r="D51" i="37"/>
  <c r="C51" i="37"/>
  <c r="G51" i="37" s="1"/>
  <c r="K50" i="37"/>
  <c r="G50" i="37"/>
  <c r="F50" i="37"/>
  <c r="L49" i="37"/>
  <c r="K49" i="37"/>
  <c r="G49" i="37"/>
  <c r="F49" i="37"/>
  <c r="K48" i="37"/>
  <c r="F48" i="37"/>
  <c r="L47" i="37"/>
  <c r="K47" i="37"/>
  <c r="G47" i="37"/>
  <c r="F47" i="37"/>
  <c r="K46" i="37"/>
  <c r="F46" i="37"/>
  <c r="K45" i="37"/>
  <c r="F45" i="37"/>
  <c r="K44" i="37"/>
  <c r="F44" i="37"/>
  <c r="L43" i="37"/>
  <c r="K43" i="37"/>
  <c r="G43" i="37"/>
  <c r="F43" i="37"/>
  <c r="K42" i="37"/>
  <c r="J42" i="37"/>
  <c r="I42" i="37"/>
  <c r="H42" i="37"/>
  <c r="L42" i="37" s="1"/>
  <c r="E42" i="37"/>
  <c r="D42" i="37"/>
  <c r="C42" i="37"/>
  <c r="G42" i="37" s="1"/>
  <c r="L41" i="37"/>
  <c r="K41" i="37"/>
  <c r="G41" i="37"/>
  <c r="F41" i="37"/>
  <c r="K40" i="37"/>
  <c r="J40" i="37"/>
  <c r="I40" i="37"/>
  <c r="H40" i="37"/>
  <c r="L40" i="37" s="1"/>
  <c r="E40" i="37"/>
  <c r="D40" i="37"/>
  <c r="C40" i="37"/>
  <c r="G40" i="37" s="1"/>
  <c r="L39" i="37"/>
  <c r="K39" i="37"/>
  <c r="G39" i="37"/>
  <c r="F39" i="37"/>
  <c r="K38" i="37"/>
  <c r="J38" i="37"/>
  <c r="I38" i="37"/>
  <c r="H38" i="37"/>
  <c r="L38" i="37" s="1"/>
  <c r="E38" i="37"/>
  <c r="D38" i="37"/>
  <c r="C38" i="37"/>
  <c r="G38" i="37" s="1"/>
  <c r="L37" i="37"/>
  <c r="K37" i="37"/>
  <c r="F37" i="37"/>
  <c r="K36" i="37"/>
  <c r="G36" i="37"/>
  <c r="F36" i="37"/>
  <c r="K35" i="37"/>
  <c r="F35" i="37"/>
  <c r="L34" i="37"/>
  <c r="K34" i="37"/>
  <c r="F34" i="37"/>
  <c r="K33" i="37"/>
  <c r="F33" i="37"/>
  <c r="K32" i="37"/>
  <c r="F32" i="37"/>
  <c r="K31" i="37"/>
  <c r="G31" i="37"/>
  <c r="F31" i="37"/>
  <c r="K30" i="37"/>
  <c r="G30" i="37"/>
  <c r="F30" i="37"/>
  <c r="K29" i="37"/>
  <c r="G29" i="37"/>
  <c r="F29" i="37"/>
  <c r="L28" i="37"/>
  <c r="K28" i="37"/>
  <c r="F28" i="37"/>
  <c r="K27" i="37"/>
  <c r="G27" i="37"/>
  <c r="F27" i="37"/>
  <c r="L26" i="37"/>
  <c r="K26" i="37"/>
  <c r="G26" i="37"/>
  <c r="F26" i="37"/>
  <c r="L25" i="37"/>
  <c r="K25" i="37"/>
  <c r="F25" i="37"/>
  <c r="L24" i="37"/>
  <c r="K24" i="37"/>
  <c r="F24" i="37"/>
  <c r="L23" i="37"/>
  <c r="K23" i="37"/>
  <c r="G23" i="37"/>
  <c r="F23" i="37"/>
  <c r="L22" i="37"/>
  <c r="K22" i="37"/>
  <c r="F22" i="37"/>
  <c r="K21" i="37"/>
  <c r="F21" i="37"/>
  <c r="L20" i="37"/>
  <c r="K20" i="37"/>
  <c r="G20" i="37"/>
  <c r="F20" i="37"/>
  <c r="L19" i="37"/>
  <c r="K19" i="37"/>
  <c r="F19" i="37"/>
  <c r="K18" i="37"/>
  <c r="J18" i="37"/>
  <c r="J59" i="37" s="1"/>
  <c r="I18" i="37"/>
  <c r="H18" i="37"/>
  <c r="H59" i="37" s="1"/>
  <c r="L59" i="37" s="1"/>
  <c r="E18" i="37"/>
  <c r="E59" i="37" s="1"/>
  <c r="D18" i="37"/>
  <c r="D59" i="37" s="1"/>
  <c r="C18" i="37"/>
  <c r="G18" i="37" s="1"/>
  <c r="L17" i="37"/>
  <c r="K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E5" i="37"/>
  <c r="D5" i="37"/>
  <c r="C5" i="37"/>
  <c r="J4" i="37"/>
  <c r="J5" i="37" s="1"/>
  <c r="I4" i="37"/>
  <c r="H4" i="37"/>
  <c r="H5" i="37" s="1"/>
  <c r="F4" i="37"/>
  <c r="K4" i="37" s="1"/>
  <c r="L60" i="16"/>
  <c r="G60" i="16"/>
  <c r="C58" i="16"/>
  <c r="F51" i="16"/>
  <c r="E51" i="16"/>
  <c r="D51" i="16"/>
  <c r="C51" i="16"/>
  <c r="G51" i="16" s="1"/>
  <c r="J50" i="16"/>
  <c r="I50" i="16"/>
  <c r="N50" i="16" s="1"/>
  <c r="H50" i="16"/>
  <c r="M50" i="16" s="1"/>
  <c r="F50" i="16"/>
  <c r="J49" i="16"/>
  <c r="O49" i="16" s="1"/>
  <c r="I49" i="16"/>
  <c r="N49" i="16" s="1"/>
  <c r="H49" i="16"/>
  <c r="F49" i="16"/>
  <c r="J48" i="16"/>
  <c r="I48" i="16"/>
  <c r="N48" i="16" s="1"/>
  <c r="H48" i="16"/>
  <c r="M48" i="16" s="1"/>
  <c r="F48" i="16"/>
  <c r="O47" i="16"/>
  <c r="J47" i="16"/>
  <c r="I47" i="16"/>
  <c r="N47" i="16" s="1"/>
  <c r="H47" i="16"/>
  <c r="L47" i="16" s="1"/>
  <c r="F47" i="16"/>
  <c r="J46" i="16"/>
  <c r="O46" i="16" s="1"/>
  <c r="P46" i="16" s="1"/>
  <c r="I46" i="16"/>
  <c r="N46" i="16" s="1"/>
  <c r="H46" i="16"/>
  <c r="M46" i="16" s="1"/>
  <c r="F46" i="16"/>
  <c r="J45" i="16"/>
  <c r="O45" i="16" s="1"/>
  <c r="I45" i="16"/>
  <c r="N45" i="16" s="1"/>
  <c r="H45" i="16"/>
  <c r="M45" i="16" s="1"/>
  <c r="F45" i="16"/>
  <c r="M44" i="16"/>
  <c r="J44" i="16"/>
  <c r="I44" i="16"/>
  <c r="N44" i="16" s="1"/>
  <c r="H44" i="16"/>
  <c r="G44" i="16"/>
  <c r="F44" i="16"/>
  <c r="J43" i="16"/>
  <c r="O43" i="16" s="1"/>
  <c r="I43" i="16"/>
  <c r="H43" i="16"/>
  <c r="L43" i="16" s="1"/>
  <c r="F43" i="16"/>
  <c r="H42" i="16"/>
  <c r="M42" i="16" s="1"/>
  <c r="E42" i="16"/>
  <c r="D42" i="16"/>
  <c r="C42" i="16"/>
  <c r="F42" i="16" s="1"/>
  <c r="M41" i="16"/>
  <c r="J41" i="16"/>
  <c r="I41" i="16"/>
  <c r="I42" i="16" s="1"/>
  <c r="N42" i="16" s="1"/>
  <c r="H41" i="16"/>
  <c r="G41" i="16"/>
  <c r="F41" i="16"/>
  <c r="E40" i="16"/>
  <c r="F40" i="16" s="1"/>
  <c r="D40" i="16"/>
  <c r="C40" i="16"/>
  <c r="G40" i="16" s="1"/>
  <c r="K39" i="16"/>
  <c r="J39" i="16"/>
  <c r="J40" i="16" s="1"/>
  <c r="I39" i="16"/>
  <c r="I40" i="16" s="1"/>
  <c r="N40" i="16" s="1"/>
  <c r="H39" i="16"/>
  <c r="M39" i="16" s="1"/>
  <c r="G39" i="16"/>
  <c r="F39" i="16"/>
  <c r="F38" i="16"/>
  <c r="E38" i="16"/>
  <c r="D38" i="16"/>
  <c r="C38" i="16"/>
  <c r="G38" i="16" s="1"/>
  <c r="O37" i="16"/>
  <c r="J37" i="16"/>
  <c r="I37" i="16"/>
  <c r="N37" i="16" s="1"/>
  <c r="H37" i="16"/>
  <c r="L37" i="16" s="1"/>
  <c r="F37" i="16"/>
  <c r="J36" i="16"/>
  <c r="O36" i="16" s="1"/>
  <c r="I36" i="16"/>
  <c r="N36" i="16" s="1"/>
  <c r="H36" i="16"/>
  <c r="M36" i="16" s="1"/>
  <c r="F36" i="16"/>
  <c r="J35" i="16"/>
  <c r="I35" i="16"/>
  <c r="N35" i="16" s="1"/>
  <c r="H35" i="16"/>
  <c r="M35" i="16" s="1"/>
  <c r="F35" i="16"/>
  <c r="J34" i="16"/>
  <c r="O34" i="16" s="1"/>
  <c r="I34" i="16"/>
  <c r="N34" i="16" s="1"/>
  <c r="H34" i="16"/>
  <c r="M34" i="16" s="1"/>
  <c r="F34" i="16"/>
  <c r="J33" i="16"/>
  <c r="O33" i="16" s="1"/>
  <c r="I33" i="16"/>
  <c r="N33" i="16" s="1"/>
  <c r="H33" i="16"/>
  <c r="F33" i="16"/>
  <c r="N32" i="16"/>
  <c r="J32" i="16"/>
  <c r="O32" i="16" s="1"/>
  <c r="I32" i="16"/>
  <c r="H32" i="16"/>
  <c r="M32" i="16" s="1"/>
  <c r="F32" i="16"/>
  <c r="J31" i="16"/>
  <c r="I31" i="16"/>
  <c r="N31" i="16" s="1"/>
  <c r="H31" i="16"/>
  <c r="M31" i="16" s="1"/>
  <c r="F31" i="16"/>
  <c r="J30" i="16"/>
  <c r="O30" i="16" s="1"/>
  <c r="I30" i="16"/>
  <c r="N30" i="16" s="1"/>
  <c r="H30" i="16"/>
  <c r="M30" i="16" s="1"/>
  <c r="F30" i="16"/>
  <c r="J29" i="16"/>
  <c r="O29" i="16" s="1"/>
  <c r="I29" i="16"/>
  <c r="N29" i="16" s="1"/>
  <c r="H29" i="16"/>
  <c r="L29" i="16" s="1"/>
  <c r="F29" i="16"/>
  <c r="J28" i="16"/>
  <c r="O28" i="16" s="1"/>
  <c r="P28" i="16" s="1"/>
  <c r="I28" i="16"/>
  <c r="N28" i="16" s="1"/>
  <c r="H28" i="16"/>
  <c r="M28" i="16" s="1"/>
  <c r="F28" i="16"/>
  <c r="M27" i="16"/>
  <c r="J27" i="16"/>
  <c r="I27" i="16"/>
  <c r="N27" i="16" s="1"/>
  <c r="H27" i="16"/>
  <c r="F27" i="16"/>
  <c r="J26" i="16"/>
  <c r="O26" i="16" s="1"/>
  <c r="I26" i="16"/>
  <c r="N26" i="16" s="1"/>
  <c r="H26" i="16"/>
  <c r="M26" i="16" s="1"/>
  <c r="F26" i="16"/>
  <c r="O25" i="16"/>
  <c r="J25" i="16"/>
  <c r="I25" i="16"/>
  <c r="N25" i="16" s="1"/>
  <c r="H25" i="16"/>
  <c r="L25" i="16" s="1"/>
  <c r="F25" i="16"/>
  <c r="J24" i="16"/>
  <c r="O24" i="16" s="1"/>
  <c r="I24" i="16"/>
  <c r="N24" i="16" s="1"/>
  <c r="H24" i="16"/>
  <c r="M24" i="16" s="1"/>
  <c r="F24" i="16"/>
  <c r="J23" i="16"/>
  <c r="I23" i="16"/>
  <c r="N23" i="16" s="1"/>
  <c r="H23" i="16"/>
  <c r="M23" i="16" s="1"/>
  <c r="F23" i="16"/>
  <c r="J22" i="16"/>
  <c r="O22" i="16" s="1"/>
  <c r="I22" i="16"/>
  <c r="N22" i="16" s="1"/>
  <c r="H22" i="16"/>
  <c r="M22" i="16" s="1"/>
  <c r="F22" i="16"/>
  <c r="J21" i="16"/>
  <c r="O21" i="16" s="1"/>
  <c r="I21" i="16"/>
  <c r="N21" i="16" s="1"/>
  <c r="H21" i="16"/>
  <c r="F21" i="16"/>
  <c r="N20" i="16"/>
  <c r="J20" i="16"/>
  <c r="O20" i="16" s="1"/>
  <c r="I20" i="16"/>
  <c r="H20" i="16"/>
  <c r="M20" i="16" s="1"/>
  <c r="G20" i="16"/>
  <c r="F20" i="16"/>
  <c r="M19" i="16"/>
  <c r="J19" i="16"/>
  <c r="I19" i="16"/>
  <c r="N19" i="16" s="1"/>
  <c r="H19" i="16"/>
  <c r="F19" i="16"/>
  <c r="E18" i="16"/>
  <c r="D18" i="16"/>
  <c r="C18" i="16"/>
  <c r="N17" i="16"/>
  <c r="J17" i="16"/>
  <c r="O17" i="16" s="1"/>
  <c r="I17" i="16"/>
  <c r="H17" i="16"/>
  <c r="M17" i="16" s="1"/>
  <c r="F17" i="16"/>
  <c r="J16" i="16"/>
  <c r="I16" i="16"/>
  <c r="N16" i="16" s="1"/>
  <c r="H16" i="16"/>
  <c r="M16" i="16" s="1"/>
  <c r="F16" i="16"/>
  <c r="J15" i="16"/>
  <c r="I15" i="16"/>
  <c r="N15" i="16" s="1"/>
  <c r="H15" i="16"/>
  <c r="M15" i="16" s="1"/>
  <c r="G15" i="16"/>
  <c r="F15" i="16"/>
  <c r="J14" i="16"/>
  <c r="O14" i="16" s="1"/>
  <c r="I14" i="16"/>
  <c r="N14" i="16" s="1"/>
  <c r="H14" i="16"/>
  <c r="F14" i="16"/>
  <c r="J13" i="16"/>
  <c r="O13" i="16" s="1"/>
  <c r="P13" i="16" s="1"/>
  <c r="I13" i="16"/>
  <c r="N13" i="16" s="1"/>
  <c r="H13" i="16"/>
  <c r="M13" i="16" s="1"/>
  <c r="F13" i="16"/>
  <c r="J12" i="16"/>
  <c r="O12" i="16" s="1"/>
  <c r="I12" i="16"/>
  <c r="N12" i="16" s="1"/>
  <c r="H12" i="16"/>
  <c r="G12" i="16"/>
  <c r="F12" i="16"/>
  <c r="N11" i="16"/>
  <c r="J11" i="16"/>
  <c r="I11" i="16"/>
  <c r="H11" i="16"/>
  <c r="M11" i="16" s="1"/>
  <c r="F11" i="16"/>
  <c r="O10" i="16"/>
  <c r="J10" i="16"/>
  <c r="I10" i="16"/>
  <c r="N10" i="16" s="1"/>
  <c r="H10" i="16"/>
  <c r="F10" i="16"/>
  <c r="J9" i="16"/>
  <c r="O9" i="16" s="1"/>
  <c r="I9" i="16"/>
  <c r="N9" i="16" s="1"/>
  <c r="H9" i="16"/>
  <c r="L9" i="16" s="1"/>
  <c r="F9" i="16"/>
  <c r="J8" i="16"/>
  <c r="I8" i="16"/>
  <c r="N8" i="16" s="1"/>
  <c r="H8" i="16"/>
  <c r="M8" i="16" s="1"/>
  <c r="F8" i="16"/>
  <c r="O7" i="16"/>
  <c r="J7" i="16"/>
  <c r="I7" i="16"/>
  <c r="H7" i="16"/>
  <c r="F7" i="16"/>
  <c r="N6" i="16"/>
  <c r="J6" i="16"/>
  <c r="O6" i="16" s="1"/>
  <c r="I6" i="16"/>
  <c r="H6" i="16"/>
  <c r="F6" i="16"/>
  <c r="H5" i="16"/>
  <c r="E5" i="16"/>
  <c r="D5" i="16"/>
  <c r="C5" i="16"/>
  <c r="P4" i="16"/>
  <c r="J4" i="16"/>
  <c r="O4" i="16" s="1"/>
  <c r="O5" i="16" s="1"/>
  <c r="I4" i="16"/>
  <c r="N4" i="16" s="1"/>
  <c r="N5" i="16" s="1"/>
  <c r="H4" i="16"/>
  <c r="M4" i="16" s="1"/>
  <c r="M5" i="16" s="1"/>
  <c r="F4" i="16"/>
  <c r="K4" i="16" s="1"/>
  <c r="F57" i="1"/>
  <c r="E57" i="1"/>
  <c r="D57" i="1"/>
  <c r="C57" i="1"/>
  <c r="F50" i="1"/>
  <c r="E50" i="1"/>
  <c r="D50" i="1"/>
  <c r="D58" i="1" s="1"/>
  <c r="C50" i="1"/>
  <c r="G50" i="1" s="1"/>
  <c r="G49" i="1"/>
  <c r="G48" i="1"/>
  <c r="G47" i="1"/>
  <c r="G46" i="1"/>
  <c r="G45" i="1"/>
  <c r="G44" i="1"/>
  <c r="G43" i="1"/>
  <c r="G42" i="1"/>
  <c r="F41" i="1"/>
  <c r="G41" i="1" s="1"/>
  <c r="E41" i="1"/>
  <c r="D41" i="1"/>
  <c r="C41" i="1"/>
  <c r="G40" i="1"/>
  <c r="F39" i="1"/>
  <c r="E39" i="1"/>
  <c r="D39" i="1"/>
  <c r="C39" i="1"/>
  <c r="C58" i="1" s="1"/>
  <c r="G38" i="1"/>
  <c r="F37" i="1"/>
  <c r="G37" i="1" s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F58" i="1" s="1"/>
  <c r="G58" i="1" s="1"/>
  <c r="E17" i="1"/>
  <c r="E58" i="1" s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C58" i="24"/>
  <c r="I51" i="24"/>
  <c r="E51" i="24"/>
  <c r="D51" i="24"/>
  <c r="C51" i="24"/>
  <c r="G51" i="24" s="1"/>
  <c r="J50" i="24"/>
  <c r="I50" i="24"/>
  <c r="H50" i="24"/>
  <c r="G50" i="24"/>
  <c r="F50" i="24"/>
  <c r="J49" i="24"/>
  <c r="I49" i="24"/>
  <c r="H49" i="24"/>
  <c r="K49" i="24" s="1"/>
  <c r="G49" i="24"/>
  <c r="F49" i="24"/>
  <c r="J48" i="24"/>
  <c r="I48" i="24"/>
  <c r="H48" i="24"/>
  <c r="G48" i="24"/>
  <c r="F48" i="24"/>
  <c r="J47" i="24"/>
  <c r="I47" i="24"/>
  <c r="H47" i="24"/>
  <c r="G47" i="24"/>
  <c r="F47" i="24"/>
  <c r="J46" i="24"/>
  <c r="K46" i="24" s="1"/>
  <c r="I46" i="24"/>
  <c r="H46" i="24"/>
  <c r="G46" i="24"/>
  <c r="F46" i="24"/>
  <c r="J45" i="24"/>
  <c r="I45" i="24"/>
  <c r="H45" i="24"/>
  <c r="K45" i="24" s="1"/>
  <c r="G45" i="24"/>
  <c r="F45" i="24"/>
  <c r="J44" i="24"/>
  <c r="I44" i="24"/>
  <c r="H44" i="24"/>
  <c r="G44" i="24"/>
  <c r="F44" i="24"/>
  <c r="J43" i="24"/>
  <c r="I43" i="24"/>
  <c r="H43" i="24"/>
  <c r="G43" i="24"/>
  <c r="F43" i="24"/>
  <c r="E42" i="24"/>
  <c r="J42" i="24" s="1"/>
  <c r="K42" i="24" s="1"/>
  <c r="D42" i="24"/>
  <c r="I42" i="24" s="1"/>
  <c r="C42" i="24"/>
  <c r="H42" i="24" s="1"/>
  <c r="J41" i="24"/>
  <c r="K41" i="24" s="1"/>
  <c r="I41" i="24"/>
  <c r="H41" i="24"/>
  <c r="G41" i="24"/>
  <c r="F41" i="24"/>
  <c r="E40" i="24"/>
  <c r="D40" i="24"/>
  <c r="I40" i="24" s="1"/>
  <c r="C40" i="24"/>
  <c r="H40" i="24" s="1"/>
  <c r="J39" i="24"/>
  <c r="I39" i="24"/>
  <c r="H39" i="24"/>
  <c r="G39" i="24"/>
  <c r="F39" i="24"/>
  <c r="E38" i="24"/>
  <c r="J38" i="24" s="1"/>
  <c r="D38" i="24"/>
  <c r="C38" i="24"/>
  <c r="H38" i="24" s="1"/>
  <c r="J37" i="24"/>
  <c r="I37" i="24"/>
  <c r="H37" i="24"/>
  <c r="G37" i="24"/>
  <c r="F37" i="24"/>
  <c r="K36" i="24"/>
  <c r="J36" i="24"/>
  <c r="I36" i="24"/>
  <c r="H36" i="24"/>
  <c r="F36" i="24"/>
  <c r="J35" i="24"/>
  <c r="I35" i="24"/>
  <c r="H35" i="24"/>
  <c r="G35" i="24"/>
  <c r="F35" i="24"/>
  <c r="J34" i="24"/>
  <c r="K34" i="24" s="1"/>
  <c r="I34" i="24"/>
  <c r="H34" i="24"/>
  <c r="G34" i="24"/>
  <c r="F34" i="24"/>
  <c r="J33" i="24"/>
  <c r="K33" i="24" s="1"/>
  <c r="I33" i="24"/>
  <c r="H33" i="24"/>
  <c r="G33" i="24"/>
  <c r="F33" i="24"/>
  <c r="J32" i="24"/>
  <c r="K32" i="24" s="1"/>
  <c r="I32" i="24"/>
  <c r="H32" i="24"/>
  <c r="G32" i="24"/>
  <c r="F32" i="24"/>
  <c r="J31" i="24"/>
  <c r="K31" i="24" s="1"/>
  <c r="I31" i="24"/>
  <c r="H31" i="24"/>
  <c r="F31" i="24"/>
  <c r="J30" i="24"/>
  <c r="K30" i="24" s="1"/>
  <c r="I30" i="24"/>
  <c r="H30" i="24"/>
  <c r="G30" i="24"/>
  <c r="F30" i="24"/>
  <c r="J29" i="24"/>
  <c r="K29" i="24" s="1"/>
  <c r="I29" i="24"/>
  <c r="H29" i="24"/>
  <c r="G29" i="24"/>
  <c r="F29" i="24"/>
  <c r="K28" i="24"/>
  <c r="J28" i="24"/>
  <c r="I28" i="24"/>
  <c r="H28" i="24"/>
  <c r="G28" i="24"/>
  <c r="F28" i="24"/>
  <c r="J27" i="24"/>
  <c r="I27" i="24"/>
  <c r="H27" i="24"/>
  <c r="G27" i="24"/>
  <c r="F27" i="24"/>
  <c r="J26" i="24"/>
  <c r="K26" i="24" s="1"/>
  <c r="I26" i="24"/>
  <c r="H26" i="24"/>
  <c r="G26" i="24"/>
  <c r="F26" i="24"/>
  <c r="J25" i="24"/>
  <c r="I25" i="24"/>
  <c r="H25" i="24"/>
  <c r="G25" i="24"/>
  <c r="F25" i="24"/>
  <c r="J24" i="24"/>
  <c r="K24" i="24" s="1"/>
  <c r="I24" i="24"/>
  <c r="H24" i="24"/>
  <c r="G24" i="24"/>
  <c r="F24" i="24"/>
  <c r="J23" i="24"/>
  <c r="K23" i="24" s="1"/>
  <c r="I23" i="24"/>
  <c r="H23" i="24"/>
  <c r="G23" i="24"/>
  <c r="F23" i="24"/>
  <c r="J22" i="24"/>
  <c r="K22" i="24" s="1"/>
  <c r="I22" i="24"/>
  <c r="H22" i="24"/>
  <c r="G22" i="24"/>
  <c r="F22" i="24"/>
  <c r="J21" i="24"/>
  <c r="K21" i="24" s="1"/>
  <c r="I21" i="24"/>
  <c r="H21" i="24"/>
  <c r="G21" i="24"/>
  <c r="F21" i="24"/>
  <c r="K20" i="24"/>
  <c r="J20" i="24"/>
  <c r="I20" i="24"/>
  <c r="H20" i="24"/>
  <c r="G20" i="24"/>
  <c r="F20" i="24"/>
  <c r="J19" i="24"/>
  <c r="I19" i="24"/>
  <c r="H19" i="24"/>
  <c r="G19" i="24"/>
  <c r="F19" i="24"/>
  <c r="E18" i="24"/>
  <c r="E59" i="24" s="1"/>
  <c r="D18" i="24"/>
  <c r="I18" i="24" s="1"/>
  <c r="C18" i="24"/>
  <c r="J17" i="24"/>
  <c r="I17" i="24"/>
  <c r="H17" i="24"/>
  <c r="K17" i="24" s="1"/>
  <c r="G17" i="24"/>
  <c r="F17" i="24"/>
  <c r="J16" i="24"/>
  <c r="K16" i="24" s="1"/>
  <c r="I16" i="24"/>
  <c r="H16" i="24"/>
  <c r="G16" i="24"/>
  <c r="F16" i="24"/>
  <c r="J15" i="24"/>
  <c r="I15" i="24"/>
  <c r="H15" i="24"/>
  <c r="G15" i="24"/>
  <c r="F15" i="24"/>
  <c r="J14" i="24"/>
  <c r="I14" i="24"/>
  <c r="H14" i="24"/>
  <c r="G14" i="24"/>
  <c r="F14" i="24"/>
  <c r="J13" i="24"/>
  <c r="I13" i="24"/>
  <c r="H13" i="24"/>
  <c r="K13" i="24" s="1"/>
  <c r="G13" i="24"/>
  <c r="F13" i="24"/>
  <c r="J12" i="24"/>
  <c r="K12" i="24" s="1"/>
  <c r="I12" i="24"/>
  <c r="H12" i="24"/>
  <c r="G12" i="24"/>
  <c r="F12" i="24"/>
  <c r="J11" i="24"/>
  <c r="I11" i="24"/>
  <c r="H11" i="24"/>
  <c r="K11" i="24" s="1"/>
  <c r="G11" i="24"/>
  <c r="F11" i="24"/>
  <c r="J10" i="24"/>
  <c r="I10" i="24"/>
  <c r="H10" i="24"/>
  <c r="G10" i="24"/>
  <c r="F10" i="24"/>
  <c r="J9" i="24"/>
  <c r="I9" i="24"/>
  <c r="H9" i="24"/>
  <c r="G9" i="24"/>
  <c r="F9" i="24"/>
  <c r="J8" i="24"/>
  <c r="K8" i="24" s="1"/>
  <c r="I8" i="24"/>
  <c r="H8" i="24"/>
  <c r="G8" i="24"/>
  <c r="F8" i="24"/>
  <c r="J7" i="24"/>
  <c r="I7" i="24"/>
  <c r="H7" i="24"/>
  <c r="K7" i="24" s="1"/>
  <c r="G7" i="24"/>
  <c r="F7" i="24"/>
  <c r="I6" i="24"/>
  <c r="H6" i="24"/>
  <c r="G6" i="24"/>
  <c r="F6" i="24"/>
  <c r="E5" i="24"/>
  <c r="D5" i="24"/>
  <c r="C5" i="24"/>
  <c r="J4" i="24"/>
  <c r="J5" i="24" s="1"/>
  <c r="I4" i="24"/>
  <c r="I5" i="24" s="1"/>
  <c r="H4" i="24"/>
  <c r="H5" i="24" s="1"/>
  <c r="F4" i="24"/>
  <c r="K4" i="24" s="1"/>
  <c r="G64" i="25"/>
  <c r="G63" i="25"/>
  <c r="G62" i="25"/>
  <c r="G61" i="25"/>
  <c r="G60" i="25"/>
  <c r="E58" i="25"/>
  <c r="D58" i="25"/>
  <c r="C58" i="25"/>
  <c r="F57" i="25"/>
  <c r="F56" i="25"/>
  <c r="F55" i="25"/>
  <c r="F54" i="25"/>
  <c r="F53" i="25"/>
  <c r="F52" i="25"/>
  <c r="I51" i="25"/>
  <c r="H51" i="25"/>
  <c r="E51" i="25"/>
  <c r="D51" i="25"/>
  <c r="C51" i="25"/>
  <c r="J50" i="25"/>
  <c r="K50" i="25" s="1"/>
  <c r="I50" i="25"/>
  <c r="H50" i="25"/>
  <c r="G50" i="25"/>
  <c r="F50" i="25"/>
  <c r="J49" i="25"/>
  <c r="I49" i="25"/>
  <c r="H49" i="25"/>
  <c r="K49" i="25" s="1"/>
  <c r="G49" i="25"/>
  <c r="F49" i="25"/>
  <c r="J48" i="25"/>
  <c r="K48" i="25" s="1"/>
  <c r="I48" i="25"/>
  <c r="H48" i="25"/>
  <c r="G48" i="25"/>
  <c r="F48" i="25"/>
  <c r="J47" i="25"/>
  <c r="I47" i="25"/>
  <c r="H47" i="25"/>
  <c r="K47" i="25" s="1"/>
  <c r="G47" i="25"/>
  <c r="F47" i="25"/>
  <c r="J46" i="25"/>
  <c r="K46" i="25" s="1"/>
  <c r="I46" i="25"/>
  <c r="H46" i="25"/>
  <c r="G46" i="25"/>
  <c r="F46" i="25"/>
  <c r="J45" i="25"/>
  <c r="I45" i="25"/>
  <c r="H45" i="25"/>
  <c r="K45" i="25" s="1"/>
  <c r="G45" i="25"/>
  <c r="F45" i="25"/>
  <c r="J44" i="25"/>
  <c r="K44" i="25" s="1"/>
  <c r="I44" i="25"/>
  <c r="H44" i="25"/>
  <c r="G44" i="25"/>
  <c r="F44" i="25"/>
  <c r="J43" i="25"/>
  <c r="I43" i="25"/>
  <c r="H43" i="25"/>
  <c r="K43" i="25" s="1"/>
  <c r="G43" i="25"/>
  <c r="F43" i="25"/>
  <c r="J42" i="25"/>
  <c r="K42" i="25" s="1"/>
  <c r="I42" i="25"/>
  <c r="F42" i="25"/>
  <c r="E42" i="25"/>
  <c r="D42" i="25"/>
  <c r="C42" i="25"/>
  <c r="H42" i="25" s="1"/>
  <c r="K41" i="25"/>
  <c r="J41" i="25"/>
  <c r="I41" i="25"/>
  <c r="H41" i="25"/>
  <c r="G41" i="25"/>
  <c r="F41" i="25"/>
  <c r="I40" i="25"/>
  <c r="H40" i="25"/>
  <c r="E40" i="25"/>
  <c r="D40" i="25"/>
  <c r="C40" i="25"/>
  <c r="J39" i="25"/>
  <c r="K39" i="25" s="1"/>
  <c r="I39" i="25"/>
  <c r="H39" i="25"/>
  <c r="G39" i="25"/>
  <c r="F39" i="25"/>
  <c r="H38" i="25"/>
  <c r="E38" i="25"/>
  <c r="J38" i="25" s="1"/>
  <c r="K38" i="25" s="1"/>
  <c r="D38" i="25"/>
  <c r="I38" i="25" s="1"/>
  <c r="C38" i="25"/>
  <c r="G38" i="25" s="1"/>
  <c r="J37" i="25"/>
  <c r="K37" i="25" s="1"/>
  <c r="I37" i="25"/>
  <c r="H37" i="25"/>
  <c r="G37" i="25"/>
  <c r="F37" i="25"/>
  <c r="K36" i="25"/>
  <c r="J36" i="25"/>
  <c r="I36" i="25"/>
  <c r="H36" i="25"/>
  <c r="G36" i="25"/>
  <c r="F36" i="25"/>
  <c r="J35" i="25"/>
  <c r="K35" i="25" s="1"/>
  <c r="I35" i="25"/>
  <c r="H35" i="25"/>
  <c r="G35" i="25"/>
  <c r="F35" i="25"/>
  <c r="K34" i="25"/>
  <c r="J34" i="25"/>
  <c r="I34" i="25"/>
  <c r="H34" i="25"/>
  <c r="G34" i="25"/>
  <c r="F34" i="25"/>
  <c r="J33" i="25"/>
  <c r="K33" i="25" s="1"/>
  <c r="I33" i="25"/>
  <c r="H33" i="25"/>
  <c r="G33" i="25"/>
  <c r="F33" i="25"/>
  <c r="K32" i="25"/>
  <c r="J32" i="25"/>
  <c r="I32" i="25"/>
  <c r="H32" i="25"/>
  <c r="G32" i="25"/>
  <c r="F32" i="25"/>
  <c r="J31" i="25"/>
  <c r="K31" i="25" s="1"/>
  <c r="I31" i="25"/>
  <c r="H31" i="25"/>
  <c r="G31" i="25"/>
  <c r="F31" i="25"/>
  <c r="K30" i="25"/>
  <c r="J30" i="25"/>
  <c r="I30" i="25"/>
  <c r="H30" i="25"/>
  <c r="G30" i="25"/>
  <c r="F30" i="25"/>
  <c r="J29" i="25"/>
  <c r="K29" i="25" s="1"/>
  <c r="I29" i="25"/>
  <c r="H29" i="25"/>
  <c r="G29" i="25"/>
  <c r="F29" i="25"/>
  <c r="K28" i="25"/>
  <c r="J28" i="25"/>
  <c r="I28" i="25"/>
  <c r="H28" i="25"/>
  <c r="G28" i="25"/>
  <c r="F28" i="25"/>
  <c r="J27" i="25"/>
  <c r="K27" i="25" s="1"/>
  <c r="I27" i="25"/>
  <c r="H27" i="25"/>
  <c r="G27" i="25"/>
  <c r="F27" i="25"/>
  <c r="K26" i="25"/>
  <c r="J26" i="25"/>
  <c r="I26" i="25"/>
  <c r="H26" i="25"/>
  <c r="G26" i="25"/>
  <c r="F26" i="25"/>
  <c r="J25" i="25"/>
  <c r="K25" i="25" s="1"/>
  <c r="I25" i="25"/>
  <c r="H25" i="25"/>
  <c r="G25" i="25"/>
  <c r="F25" i="25"/>
  <c r="K24" i="25"/>
  <c r="J24" i="25"/>
  <c r="I24" i="25"/>
  <c r="H24" i="25"/>
  <c r="G24" i="25"/>
  <c r="F24" i="25"/>
  <c r="J23" i="25"/>
  <c r="K23" i="25" s="1"/>
  <c r="I23" i="25"/>
  <c r="H23" i="25"/>
  <c r="G23" i="25"/>
  <c r="F23" i="25"/>
  <c r="K22" i="25"/>
  <c r="J22" i="25"/>
  <c r="I22" i="25"/>
  <c r="H22" i="25"/>
  <c r="G22" i="25"/>
  <c r="F22" i="25"/>
  <c r="J21" i="25"/>
  <c r="K21" i="25" s="1"/>
  <c r="I21" i="25"/>
  <c r="H21" i="25"/>
  <c r="G21" i="25"/>
  <c r="F21" i="25"/>
  <c r="K20" i="25"/>
  <c r="J20" i="25"/>
  <c r="I20" i="25"/>
  <c r="H20" i="25"/>
  <c r="G20" i="25"/>
  <c r="F20" i="25"/>
  <c r="J19" i="25"/>
  <c r="K19" i="25" s="1"/>
  <c r="I19" i="25"/>
  <c r="H19" i="25"/>
  <c r="G19" i="25"/>
  <c r="F19" i="25"/>
  <c r="J18" i="25"/>
  <c r="G18" i="25"/>
  <c r="E18" i="25"/>
  <c r="D18" i="25"/>
  <c r="I18" i="25" s="1"/>
  <c r="C18" i="25"/>
  <c r="J17" i="25"/>
  <c r="I17" i="25"/>
  <c r="H17" i="25"/>
  <c r="K17" i="25" s="1"/>
  <c r="G17" i="25"/>
  <c r="F17" i="25"/>
  <c r="K16" i="25"/>
  <c r="J16" i="25"/>
  <c r="I16" i="25"/>
  <c r="H16" i="25"/>
  <c r="G16" i="25"/>
  <c r="F16" i="25"/>
  <c r="J15" i="25"/>
  <c r="I15" i="25"/>
  <c r="H15" i="25"/>
  <c r="K15" i="25" s="1"/>
  <c r="G15" i="25"/>
  <c r="F15" i="25"/>
  <c r="K14" i="25"/>
  <c r="J14" i="25"/>
  <c r="I14" i="25"/>
  <c r="H14" i="25"/>
  <c r="G14" i="25"/>
  <c r="F14" i="25"/>
  <c r="J13" i="25"/>
  <c r="I13" i="25"/>
  <c r="H13" i="25"/>
  <c r="K13" i="25" s="1"/>
  <c r="G13" i="25"/>
  <c r="F13" i="25"/>
  <c r="J12" i="25"/>
  <c r="K12" i="25" s="1"/>
  <c r="I12" i="25"/>
  <c r="H12" i="25"/>
  <c r="G12" i="25"/>
  <c r="F12" i="25"/>
  <c r="J11" i="25"/>
  <c r="I11" i="25"/>
  <c r="H11" i="25"/>
  <c r="K11" i="25" s="1"/>
  <c r="G11" i="25"/>
  <c r="F11" i="25"/>
  <c r="J10" i="25"/>
  <c r="K10" i="25" s="1"/>
  <c r="I10" i="25"/>
  <c r="H10" i="25"/>
  <c r="G10" i="25"/>
  <c r="F10" i="25"/>
  <c r="J9" i="25"/>
  <c r="I9" i="25"/>
  <c r="H9" i="25"/>
  <c r="K9" i="25" s="1"/>
  <c r="G9" i="25"/>
  <c r="F9" i="25"/>
  <c r="K8" i="25"/>
  <c r="J8" i="25"/>
  <c r="I8" i="25"/>
  <c r="H8" i="25"/>
  <c r="G8" i="25"/>
  <c r="F8" i="25"/>
  <c r="J7" i="25"/>
  <c r="I7" i="25"/>
  <c r="H7" i="25"/>
  <c r="K7" i="25" s="1"/>
  <c r="G7" i="25"/>
  <c r="F7" i="25"/>
  <c r="K6" i="25"/>
  <c r="J6" i="25"/>
  <c r="I6" i="25"/>
  <c r="H6" i="25"/>
  <c r="G6" i="25"/>
  <c r="F6" i="25"/>
  <c r="H5" i="25"/>
  <c r="E5" i="25"/>
  <c r="D5" i="25"/>
  <c r="C5" i="25"/>
  <c r="J4" i="25"/>
  <c r="J5" i="25" s="1"/>
  <c r="I4" i="25"/>
  <c r="I5" i="25" s="1"/>
  <c r="H4" i="25"/>
  <c r="F4" i="25"/>
  <c r="K4" i="25" s="1"/>
  <c r="G60" i="40"/>
  <c r="C58" i="40"/>
  <c r="F57" i="40"/>
  <c r="F56" i="40"/>
  <c r="F55" i="40"/>
  <c r="F54" i="40"/>
  <c r="F53" i="40"/>
  <c r="F52" i="40"/>
  <c r="I51" i="40"/>
  <c r="E51" i="40"/>
  <c r="F51" i="40" s="1"/>
  <c r="D51" i="40"/>
  <c r="C51" i="40"/>
  <c r="H51" i="40" s="1"/>
  <c r="J50" i="40"/>
  <c r="K50" i="40" s="1"/>
  <c r="I50" i="40"/>
  <c r="H50" i="40"/>
  <c r="F50" i="40"/>
  <c r="J49" i="40"/>
  <c r="I49" i="40"/>
  <c r="H49" i="40"/>
  <c r="K49" i="40" s="1"/>
  <c r="F49" i="40"/>
  <c r="J48" i="40"/>
  <c r="K48" i="40" s="1"/>
  <c r="I48" i="40"/>
  <c r="H48" i="40"/>
  <c r="F48" i="40"/>
  <c r="J47" i="40"/>
  <c r="I47" i="40"/>
  <c r="H47" i="40"/>
  <c r="K47" i="40" s="1"/>
  <c r="F47" i="40"/>
  <c r="J46" i="40"/>
  <c r="K46" i="40" s="1"/>
  <c r="I46" i="40"/>
  <c r="H46" i="40"/>
  <c r="F46" i="40"/>
  <c r="J45" i="40"/>
  <c r="I45" i="40"/>
  <c r="H45" i="40"/>
  <c r="K45" i="40" s="1"/>
  <c r="F45" i="40"/>
  <c r="J44" i="40"/>
  <c r="K44" i="40" s="1"/>
  <c r="I44" i="40"/>
  <c r="H44" i="40"/>
  <c r="F44" i="40"/>
  <c r="J43" i="40"/>
  <c r="I43" i="40"/>
  <c r="H43" i="40"/>
  <c r="K43" i="40" s="1"/>
  <c r="F43" i="40"/>
  <c r="J42" i="40"/>
  <c r="I42" i="40"/>
  <c r="F42" i="40"/>
  <c r="E42" i="40"/>
  <c r="D42" i="40"/>
  <c r="C42" i="40"/>
  <c r="H42" i="40" s="1"/>
  <c r="K41" i="40"/>
  <c r="J41" i="40"/>
  <c r="I41" i="40"/>
  <c r="H41" i="40"/>
  <c r="F41" i="40"/>
  <c r="I40" i="40"/>
  <c r="H40" i="40"/>
  <c r="E40" i="40"/>
  <c r="D40" i="40"/>
  <c r="C40" i="40"/>
  <c r="J39" i="40"/>
  <c r="K39" i="40" s="1"/>
  <c r="I39" i="40"/>
  <c r="H39" i="40"/>
  <c r="F39" i="40"/>
  <c r="H38" i="40"/>
  <c r="E38" i="40"/>
  <c r="J38" i="40" s="1"/>
  <c r="K38" i="40" s="1"/>
  <c r="D38" i="40"/>
  <c r="I38" i="40" s="1"/>
  <c r="C38" i="40"/>
  <c r="J37" i="40"/>
  <c r="K37" i="40" s="1"/>
  <c r="I37" i="40"/>
  <c r="H37" i="40"/>
  <c r="F37" i="40"/>
  <c r="K36" i="40"/>
  <c r="J36" i="40"/>
  <c r="I36" i="40"/>
  <c r="H36" i="40"/>
  <c r="F36" i="40"/>
  <c r="J35" i="40"/>
  <c r="K35" i="40" s="1"/>
  <c r="I35" i="40"/>
  <c r="H35" i="40"/>
  <c r="F35" i="40"/>
  <c r="K34" i="40"/>
  <c r="J34" i="40"/>
  <c r="I34" i="40"/>
  <c r="H34" i="40"/>
  <c r="F34" i="40"/>
  <c r="J33" i="40"/>
  <c r="K33" i="40" s="1"/>
  <c r="I33" i="40"/>
  <c r="H33" i="40"/>
  <c r="F33" i="40"/>
  <c r="K32" i="40"/>
  <c r="J32" i="40"/>
  <c r="I32" i="40"/>
  <c r="H32" i="40"/>
  <c r="F32" i="40"/>
  <c r="J31" i="40"/>
  <c r="K31" i="40" s="1"/>
  <c r="I31" i="40"/>
  <c r="H31" i="40"/>
  <c r="F31" i="40"/>
  <c r="K30" i="40"/>
  <c r="J30" i="40"/>
  <c r="I30" i="40"/>
  <c r="H30" i="40"/>
  <c r="F30" i="40"/>
  <c r="J29" i="40"/>
  <c r="K29" i="40" s="1"/>
  <c r="I29" i="40"/>
  <c r="H29" i="40"/>
  <c r="F29" i="40"/>
  <c r="K28" i="40"/>
  <c r="J28" i="40"/>
  <c r="I28" i="40"/>
  <c r="H28" i="40"/>
  <c r="F28" i="40"/>
  <c r="J27" i="40"/>
  <c r="K27" i="40" s="1"/>
  <c r="I27" i="40"/>
  <c r="H27" i="40"/>
  <c r="F27" i="40"/>
  <c r="K26" i="40"/>
  <c r="J26" i="40"/>
  <c r="I26" i="40"/>
  <c r="H26" i="40"/>
  <c r="F26" i="40"/>
  <c r="J25" i="40"/>
  <c r="K25" i="40" s="1"/>
  <c r="I25" i="40"/>
  <c r="H25" i="40"/>
  <c r="F25" i="40"/>
  <c r="K24" i="40"/>
  <c r="J24" i="40"/>
  <c r="I24" i="40"/>
  <c r="H24" i="40"/>
  <c r="F24" i="40"/>
  <c r="J23" i="40"/>
  <c r="K23" i="40" s="1"/>
  <c r="I23" i="40"/>
  <c r="H23" i="40"/>
  <c r="F23" i="40"/>
  <c r="K22" i="40"/>
  <c r="J22" i="40"/>
  <c r="I22" i="40"/>
  <c r="H22" i="40"/>
  <c r="F22" i="40"/>
  <c r="J21" i="40"/>
  <c r="K21" i="40" s="1"/>
  <c r="I21" i="40"/>
  <c r="H21" i="40"/>
  <c r="F21" i="40"/>
  <c r="K20" i="40"/>
  <c r="J20" i="40"/>
  <c r="I20" i="40"/>
  <c r="H20" i="40"/>
  <c r="F20" i="40"/>
  <c r="J19" i="40"/>
  <c r="K19" i="40" s="1"/>
  <c r="I19" i="40"/>
  <c r="H19" i="40"/>
  <c r="F19" i="40"/>
  <c r="J18" i="40"/>
  <c r="E18" i="40"/>
  <c r="E59" i="40" s="1"/>
  <c r="D18" i="40"/>
  <c r="I18" i="40" s="1"/>
  <c r="C18" i="40"/>
  <c r="J17" i="40"/>
  <c r="I17" i="40"/>
  <c r="H17" i="40"/>
  <c r="K17" i="40" s="1"/>
  <c r="F17" i="40"/>
  <c r="J16" i="40"/>
  <c r="K16" i="40" s="1"/>
  <c r="I16" i="40"/>
  <c r="H16" i="40"/>
  <c r="F16" i="40"/>
  <c r="J15" i="40"/>
  <c r="I15" i="40"/>
  <c r="H15" i="40"/>
  <c r="K15" i="40" s="1"/>
  <c r="F15" i="40"/>
  <c r="J14" i="40"/>
  <c r="K14" i="40" s="1"/>
  <c r="I14" i="40"/>
  <c r="H14" i="40"/>
  <c r="F14" i="40"/>
  <c r="J13" i="40"/>
  <c r="I13" i="40"/>
  <c r="H13" i="40"/>
  <c r="K13" i="40" s="1"/>
  <c r="F13" i="40"/>
  <c r="J12" i="40"/>
  <c r="K12" i="40" s="1"/>
  <c r="I12" i="40"/>
  <c r="H12" i="40"/>
  <c r="F12" i="40"/>
  <c r="J11" i="40"/>
  <c r="I11" i="40"/>
  <c r="H11" i="40"/>
  <c r="K11" i="40" s="1"/>
  <c r="F11" i="40"/>
  <c r="J10" i="40"/>
  <c r="K10" i="40" s="1"/>
  <c r="I10" i="40"/>
  <c r="H10" i="40"/>
  <c r="F10" i="40"/>
  <c r="J9" i="40"/>
  <c r="I9" i="40"/>
  <c r="H9" i="40"/>
  <c r="K9" i="40" s="1"/>
  <c r="F9" i="40"/>
  <c r="J8" i="40"/>
  <c r="K8" i="40" s="1"/>
  <c r="I8" i="40"/>
  <c r="H8" i="40"/>
  <c r="F8" i="40"/>
  <c r="J7" i="40"/>
  <c r="I7" i="40"/>
  <c r="H7" i="40"/>
  <c r="K7" i="40" s="1"/>
  <c r="F7" i="40"/>
  <c r="J6" i="40"/>
  <c r="K6" i="40" s="1"/>
  <c r="I6" i="40"/>
  <c r="H6" i="40"/>
  <c r="G6" i="40"/>
  <c r="F6" i="40"/>
  <c r="H5" i="40"/>
  <c r="E5" i="40"/>
  <c r="D5" i="40"/>
  <c r="C5" i="40"/>
  <c r="J4" i="40"/>
  <c r="J5" i="40" s="1"/>
  <c r="I4" i="40"/>
  <c r="I5" i="40" s="1"/>
  <c r="H4" i="40"/>
  <c r="F4" i="40"/>
  <c r="K4" i="40" s="1"/>
  <c r="G60" i="26"/>
  <c r="C58" i="26"/>
  <c r="J51" i="26"/>
  <c r="I51" i="26"/>
  <c r="F51" i="26"/>
  <c r="E51" i="26"/>
  <c r="D51" i="26"/>
  <c r="C51" i="26"/>
  <c r="H51" i="26" s="1"/>
  <c r="K50" i="26"/>
  <c r="J50" i="26"/>
  <c r="I50" i="26"/>
  <c r="H50" i="26"/>
  <c r="G50" i="26"/>
  <c r="F50" i="26"/>
  <c r="J49" i="26"/>
  <c r="I49" i="26"/>
  <c r="H49" i="26"/>
  <c r="G49" i="26"/>
  <c r="F49" i="26"/>
  <c r="J48" i="26"/>
  <c r="K48" i="26" s="1"/>
  <c r="I48" i="26"/>
  <c r="H48" i="26"/>
  <c r="F48" i="26"/>
  <c r="J47" i="26"/>
  <c r="K47" i="26" s="1"/>
  <c r="I47" i="26"/>
  <c r="H47" i="26"/>
  <c r="G47" i="26"/>
  <c r="F47" i="26"/>
  <c r="J46" i="26"/>
  <c r="I46" i="26"/>
  <c r="H46" i="26"/>
  <c r="K46" i="26" s="1"/>
  <c r="F46" i="26"/>
  <c r="J45" i="26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J42" i="26"/>
  <c r="E42" i="26"/>
  <c r="D42" i="26"/>
  <c r="I42" i="26" s="1"/>
  <c r="C42" i="26"/>
  <c r="J41" i="26"/>
  <c r="I41" i="26"/>
  <c r="H41" i="26"/>
  <c r="G41" i="26"/>
  <c r="F41" i="26"/>
  <c r="J40" i="26"/>
  <c r="I40" i="26"/>
  <c r="F40" i="26"/>
  <c r="E40" i="26"/>
  <c r="D40" i="26"/>
  <c r="C40" i="26"/>
  <c r="H40" i="26" s="1"/>
  <c r="J39" i="26"/>
  <c r="K39" i="26" s="1"/>
  <c r="I39" i="26"/>
  <c r="H39" i="26"/>
  <c r="G39" i="26"/>
  <c r="F39" i="26"/>
  <c r="I38" i="26"/>
  <c r="H38" i="26"/>
  <c r="E38" i="26"/>
  <c r="D38" i="26"/>
  <c r="C38" i="26"/>
  <c r="J37" i="26"/>
  <c r="K37" i="26" s="1"/>
  <c r="I37" i="26"/>
  <c r="H37" i="26"/>
  <c r="G37" i="26"/>
  <c r="F37" i="26"/>
  <c r="J36" i="26"/>
  <c r="I36" i="26"/>
  <c r="H36" i="26"/>
  <c r="K36" i="26" s="1"/>
  <c r="G36" i="26"/>
  <c r="F36" i="26"/>
  <c r="J35" i="26"/>
  <c r="I35" i="26"/>
  <c r="H35" i="26"/>
  <c r="G35" i="26"/>
  <c r="F35" i="26"/>
  <c r="J34" i="26"/>
  <c r="I34" i="26"/>
  <c r="H34" i="26"/>
  <c r="G34" i="26"/>
  <c r="F34" i="26"/>
  <c r="J33" i="26"/>
  <c r="I33" i="26"/>
  <c r="H33" i="26"/>
  <c r="G33" i="26"/>
  <c r="F33" i="26"/>
  <c r="J32" i="26"/>
  <c r="I32" i="26"/>
  <c r="H32" i="26"/>
  <c r="K32" i="26" s="1"/>
  <c r="G32" i="26"/>
  <c r="F32" i="26"/>
  <c r="J31" i="26"/>
  <c r="I31" i="26"/>
  <c r="H31" i="26"/>
  <c r="G31" i="26"/>
  <c r="F31" i="26"/>
  <c r="J30" i="26"/>
  <c r="I30" i="26"/>
  <c r="H30" i="26"/>
  <c r="G30" i="26"/>
  <c r="F30" i="26"/>
  <c r="J29" i="26"/>
  <c r="I29" i="26"/>
  <c r="H29" i="26"/>
  <c r="G29" i="26"/>
  <c r="F29" i="26"/>
  <c r="J28" i="26"/>
  <c r="I28" i="26"/>
  <c r="H28" i="26"/>
  <c r="K28" i="26" s="1"/>
  <c r="G28" i="26"/>
  <c r="F28" i="26"/>
  <c r="J27" i="26"/>
  <c r="I27" i="26"/>
  <c r="H27" i="26"/>
  <c r="G27" i="26"/>
  <c r="F27" i="26"/>
  <c r="J26" i="26"/>
  <c r="I26" i="26"/>
  <c r="H26" i="26"/>
  <c r="G26" i="26"/>
  <c r="F26" i="26"/>
  <c r="J25" i="26"/>
  <c r="K25" i="26" s="1"/>
  <c r="I25" i="26"/>
  <c r="H25" i="26"/>
  <c r="G25" i="26"/>
  <c r="F25" i="26"/>
  <c r="J24" i="26"/>
  <c r="I24" i="26"/>
  <c r="H24" i="26"/>
  <c r="K24" i="26" s="1"/>
  <c r="G24" i="26"/>
  <c r="F24" i="26"/>
  <c r="J23" i="26"/>
  <c r="I23" i="26"/>
  <c r="H23" i="26"/>
  <c r="G23" i="26"/>
  <c r="F23" i="26"/>
  <c r="J22" i="26"/>
  <c r="I22" i="26"/>
  <c r="H22" i="26"/>
  <c r="G22" i="26"/>
  <c r="F22" i="26"/>
  <c r="J21" i="26"/>
  <c r="K21" i="26" s="1"/>
  <c r="I21" i="26"/>
  <c r="H21" i="26"/>
  <c r="G21" i="26"/>
  <c r="F21" i="26"/>
  <c r="J20" i="26"/>
  <c r="I20" i="26"/>
  <c r="H20" i="26"/>
  <c r="K20" i="26" s="1"/>
  <c r="G20" i="26"/>
  <c r="F20" i="26"/>
  <c r="J19" i="26"/>
  <c r="I19" i="26"/>
  <c r="H19" i="26"/>
  <c r="G19" i="26"/>
  <c r="F19" i="26"/>
  <c r="H18" i="26"/>
  <c r="E18" i="26"/>
  <c r="J18" i="26" s="1"/>
  <c r="K18" i="26" s="1"/>
  <c r="D18" i="26"/>
  <c r="I18" i="26" s="1"/>
  <c r="C18" i="26"/>
  <c r="J17" i="26"/>
  <c r="K17" i="26" s="1"/>
  <c r="I17" i="26"/>
  <c r="H17" i="26"/>
  <c r="G17" i="26"/>
  <c r="F17" i="26"/>
  <c r="K16" i="26"/>
  <c r="J16" i="26"/>
  <c r="I16" i="26"/>
  <c r="H16" i="26"/>
  <c r="G16" i="26"/>
  <c r="F16" i="26"/>
  <c r="J15" i="26"/>
  <c r="I15" i="26"/>
  <c r="H15" i="26"/>
  <c r="G15" i="26"/>
  <c r="F15" i="26"/>
  <c r="J14" i="26"/>
  <c r="K14" i="26" s="1"/>
  <c r="I14" i="26"/>
  <c r="H14" i="26"/>
  <c r="G14" i="26"/>
  <c r="F14" i="26"/>
  <c r="J13" i="26"/>
  <c r="I13" i="26"/>
  <c r="H13" i="26"/>
  <c r="G13" i="26"/>
  <c r="F13" i="26"/>
  <c r="J12" i="26"/>
  <c r="I12" i="26"/>
  <c r="H12" i="26"/>
  <c r="G12" i="26"/>
  <c r="F12" i="26"/>
  <c r="J11" i="26"/>
  <c r="K11" i="26" s="1"/>
  <c r="I11" i="26"/>
  <c r="H11" i="26"/>
  <c r="G11" i="26"/>
  <c r="F11" i="26"/>
  <c r="J10" i="26"/>
  <c r="K10" i="26" s="1"/>
  <c r="I10" i="26"/>
  <c r="H10" i="26"/>
  <c r="G10" i="26"/>
  <c r="F10" i="26"/>
  <c r="J9" i="26"/>
  <c r="K9" i="26" s="1"/>
  <c r="I9" i="26"/>
  <c r="H9" i="26"/>
  <c r="G9" i="26"/>
  <c r="F9" i="26"/>
  <c r="J8" i="26"/>
  <c r="K8" i="26" s="1"/>
  <c r="I8" i="26"/>
  <c r="H8" i="26"/>
  <c r="G8" i="26"/>
  <c r="F8" i="26"/>
  <c r="J7" i="26"/>
  <c r="I7" i="26"/>
  <c r="H7" i="26"/>
  <c r="G7" i="26"/>
  <c r="F7" i="26"/>
  <c r="J6" i="26"/>
  <c r="K6" i="26" s="1"/>
  <c r="I6" i="26"/>
  <c r="H6" i="26"/>
  <c r="G6" i="26"/>
  <c r="F6" i="26"/>
  <c r="I5" i="26"/>
  <c r="H5" i="26"/>
  <c r="E5" i="26"/>
  <c r="D5" i="26"/>
  <c r="C5" i="26"/>
  <c r="J4" i="26"/>
  <c r="J5" i="26" s="1"/>
  <c r="I4" i="26"/>
  <c r="H4" i="26"/>
  <c r="F4" i="26"/>
  <c r="K4" i="26" s="1"/>
  <c r="G60" i="27"/>
  <c r="C58" i="27"/>
  <c r="J51" i="27"/>
  <c r="G51" i="27"/>
  <c r="E51" i="27"/>
  <c r="D51" i="27"/>
  <c r="I51" i="27" s="1"/>
  <c r="C51" i="27"/>
  <c r="J50" i="27"/>
  <c r="I50" i="27"/>
  <c r="H50" i="27"/>
  <c r="K50" i="27" s="1"/>
  <c r="G50" i="27"/>
  <c r="F50" i="27"/>
  <c r="J49" i="27"/>
  <c r="I49" i="27"/>
  <c r="H49" i="27"/>
  <c r="G49" i="27"/>
  <c r="F49" i="27"/>
  <c r="J48" i="27"/>
  <c r="I48" i="27"/>
  <c r="H48" i="27"/>
  <c r="G48" i="27"/>
  <c r="F48" i="27"/>
  <c r="J47" i="27"/>
  <c r="K47" i="27" s="1"/>
  <c r="I47" i="27"/>
  <c r="H47" i="27"/>
  <c r="G47" i="27"/>
  <c r="F47" i="27"/>
  <c r="J46" i="27"/>
  <c r="I46" i="27"/>
  <c r="H46" i="27"/>
  <c r="K46" i="27" s="1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K43" i="27" s="1"/>
  <c r="I43" i="27"/>
  <c r="H43" i="27"/>
  <c r="G43" i="27"/>
  <c r="F43" i="27"/>
  <c r="H42" i="27"/>
  <c r="E42" i="27"/>
  <c r="J42" i="27" s="1"/>
  <c r="K42" i="27" s="1"/>
  <c r="D42" i="27"/>
  <c r="I42" i="27" s="1"/>
  <c r="C42" i="27"/>
  <c r="G42" i="27" s="1"/>
  <c r="J41" i="27"/>
  <c r="I41" i="27"/>
  <c r="H41" i="27"/>
  <c r="G41" i="27"/>
  <c r="F41" i="27"/>
  <c r="J40" i="27"/>
  <c r="E40" i="27"/>
  <c r="D40" i="27"/>
  <c r="I40" i="27" s="1"/>
  <c r="C40" i="27"/>
  <c r="J39" i="27"/>
  <c r="I39" i="27"/>
  <c r="H39" i="27"/>
  <c r="G39" i="27"/>
  <c r="F39" i="27"/>
  <c r="J38" i="27"/>
  <c r="I38" i="27"/>
  <c r="F38" i="27"/>
  <c r="E38" i="27"/>
  <c r="D38" i="27"/>
  <c r="C38" i="27"/>
  <c r="H38" i="27" s="1"/>
  <c r="J37" i="27"/>
  <c r="I37" i="27"/>
  <c r="H37" i="27"/>
  <c r="G37" i="27"/>
  <c r="F37" i="27"/>
  <c r="J36" i="27"/>
  <c r="I36" i="27"/>
  <c r="H36" i="27"/>
  <c r="G36" i="27"/>
  <c r="F36" i="27"/>
  <c r="J35" i="27"/>
  <c r="K35" i="27" s="1"/>
  <c r="I35" i="27"/>
  <c r="H35" i="27"/>
  <c r="G35" i="27"/>
  <c r="F35" i="27"/>
  <c r="J34" i="27"/>
  <c r="I34" i="27"/>
  <c r="H34" i="27"/>
  <c r="G34" i="27"/>
  <c r="F34" i="27"/>
  <c r="J33" i="27"/>
  <c r="K33" i="27" s="1"/>
  <c r="I33" i="27"/>
  <c r="H33" i="27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K30" i="27" s="1"/>
  <c r="I30" i="27"/>
  <c r="H30" i="27"/>
  <c r="G30" i="27"/>
  <c r="F30" i="27"/>
  <c r="J29" i="27"/>
  <c r="K29" i="27" s="1"/>
  <c r="I29" i="27"/>
  <c r="H29" i="27"/>
  <c r="G29" i="27"/>
  <c r="F29" i="27"/>
  <c r="J28" i="27"/>
  <c r="K28" i="27" s="1"/>
  <c r="I28" i="27"/>
  <c r="H28" i="27"/>
  <c r="G28" i="27"/>
  <c r="F28" i="27"/>
  <c r="K27" i="27"/>
  <c r="J27" i="27"/>
  <c r="I27" i="27"/>
  <c r="H27" i="27"/>
  <c r="G27" i="27"/>
  <c r="F27" i="27"/>
  <c r="J26" i="27"/>
  <c r="I26" i="27"/>
  <c r="H26" i="27"/>
  <c r="G26" i="27"/>
  <c r="F26" i="27"/>
  <c r="J25" i="27"/>
  <c r="K25" i="27" s="1"/>
  <c r="I25" i="27"/>
  <c r="H25" i="27"/>
  <c r="G25" i="27"/>
  <c r="F25" i="27"/>
  <c r="J24" i="27"/>
  <c r="I24" i="27"/>
  <c r="H24" i="27"/>
  <c r="G24" i="27"/>
  <c r="F24" i="27"/>
  <c r="J23" i="27"/>
  <c r="I23" i="27"/>
  <c r="H23" i="27"/>
  <c r="G23" i="27"/>
  <c r="F23" i="27"/>
  <c r="J22" i="27"/>
  <c r="K22" i="27" s="1"/>
  <c r="I22" i="27"/>
  <c r="H22" i="27"/>
  <c r="G22" i="27"/>
  <c r="F22" i="27"/>
  <c r="J21" i="27"/>
  <c r="K21" i="27" s="1"/>
  <c r="I21" i="27"/>
  <c r="H21" i="27"/>
  <c r="G21" i="27"/>
  <c r="F21" i="27"/>
  <c r="J20" i="27"/>
  <c r="K20" i="27" s="1"/>
  <c r="I20" i="27"/>
  <c r="H20" i="27"/>
  <c r="G20" i="27"/>
  <c r="F20" i="27"/>
  <c r="J19" i="27"/>
  <c r="K19" i="27" s="1"/>
  <c r="I19" i="27"/>
  <c r="H19" i="27"/>
  <c r="G19" i="27"/>
  <c r="F19" i="27"/>
  <c r="I18" i="27"/>
  <c r="H18" i="27"/>
  <c r="E18" i="27"/>
  <c r="D18" i="27"/>
  <c r="D59" i="27" s="1"/>
  <c r="C18" i="27"/>
  <c r="J17" i="27"/>
  <c r="K17" i="27" s="1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K13" i="27" s="1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K9" i="27" s="1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J5" i="27"/>
  <c r="I5" i="27"/>
  <c r="E5" i="27"/>
  <c r="D5" i="27"/>
  <c r="C5" i="27"/>
  <c r="J4" i="27"/>
  <c r="I4" i="27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43" i="36"/>
  <c r="E42" i="36"/>
  <c r="D41" i="36"/>
  <c r="C41" i="36"/>
  <c r="E40" i="36"/>
  <c r="E41" i="36" s="1"/>
  <c r="D39" i="36"/>
  <c r="C39" i="36"/>
  <c r="E38" i="36"/>
  <c r="E39" i="36" s="1"/>
  <c r="D37" i="36"/>
  <c r="C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D17" i="36"/>
  <c r="C17" i="36"/>
  <c r="E16" i="36"/>
  <c r="E15" i="36"/>
  <c r="E14" i="36"/>
  <c r="E13" i="36"/>
  <c r="E12" i="36"/>
  <c r="E11" i="36"/>
  <c r="E10" i="36"/>
  <c r="E9" i="36"/>
  <c r="E8" i="36"/>
  <c r="E7" i="36"/>
  <c r="E6" i="36"/>
  <c r="E5" i="36"/>
  <c r="L60" i="35"/>
  <c r="G60" i="35"/>
  <c r="J58" i="35"/>
  <c r="K58" i="35" s="1"/>
  <c r="I58" i="35"/>
  <c r="H58" i="35"/>
  <c r="F58" i="35"/>
  <c r="E58" i="35"/>
  <c r="D58" i="35"/>
  <c r="C58" i="35"/>
  <c r="K57" i="35"/>
  <c r="F57" i="35"/>
  <c r="K56" i="35"/>
  <c r="F56" i="35"/>
  <c r="K55" i="35"/>
  <c r="F55" i="35"/>
  <c r="K54" i="35"/>
  <c r="F54" i="35"/>
  <c r="K53" i="35"/>
  <c r="F53" i="35"/>
  <c r="K52" i="35"/>
  <c r="F52" i="35"/>
  <c r="L51" i="35"/>
  <c r="J51" i="35"/>
  <c r="I51" i="35"/>
  <c r="H51" i="35"/>
  <c r="K51" i="35" s="1"/>
  <c r="E51" i="35"/>
  <c r="F51" i="35" s="1"/>
  <c r="D51" i="35"/>
  <c r="C51" i="35"/>
  <c r="L50" i="35"/>
  <c r="K50" i="35"/>
  <c r="F50" i="35"/>
  <c r="L49" i="35"/>
  <c r="K49" i="35"/>
  <c r="F49" i="35"/>
  <c r="L48" i="35"/>
  <c r="K48" i="35"/>
  <c r="F48" i="35"/>
  <c r="L47" i="35"/>
  <c r="K47" i="35"/>
  <c r="F47" i="35"/>
  <c r="K46" i="35"/>
  <c r="F46" i="35"/>
  <c r="L45" i="35"/>
  <c r="K45" i="35"/>
  <c r="F45" i="35"/>
  <c r="L44" i="35"/>
  <c r="K44" i="35"/>
  <c r="F44" i="35"/>
  <c r="L43" i="35"/>
  <c r="K43" i="35"/>
  <c r="F43" i="35"/>
  <c r="J42" i="35"/>
  <c r="K42" i="35" s="1"/>
  <c r="I42" i="35"/>
  <c r="H42" i="35"/>
  <c r="L42" i="35" s="1"/>
  <c r="F42" i="35"/>
  <c r="E42" i="35"/>
  <c r="D42" i="35"/>
  <c r="C42" i="35"/>
  <c r="L41" i="35"/>
  <c r="K41" i="35"/>
  <c r="F41" i="35"/>
  <c r="J40" i="35"/>
  <c r="I40" i="35"/>
  <c r="H40" i="35"/>
  <c r="K40" i="35" s="1"/>
  <c r="E40" i="35"/>
  <c r="F40" i="35" s="1"/>
  <c r="D40" i="35"/>
  <c r="C40" i="35"/>
  <c r="L39" i="35"/>
  <c r="K39" i="35"/>
  <c r="F39" i="35"/>
  <c r="J38" i="35"/>
  <c r="K38" i="35" s="1"/>
  <c r="I38" i="35"/>
  <c r="H38" i="35"/>
  <c r="F38" i="35"/>
  <c r="E38" i="35"/>
  <c r="D38" i="35"/>
  <c r="C38" i="35"/>
  <c r="L37" i="35"/>
  <c r="K37" i="35"/>
  <c r="F37" i="35"/>
  <c r="L36" i="35"/>
  <c r="K36" i="35"/>
  <c r="F36" i="35"/>
  <c r="L35" i="35"/>
  <c r="K35" i="35"/>
  <c r="F35" i="35"/>
  <c r="L34" i="35"/>
  <c r="K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F30" i="35"/>
  <c r="L29" i="35"/>
  <c r="K29" i="35"/>
  <c r="F29" i="35"/>
  <c r="K28" i="35"/>
  <c r="F28" i="35"/>
  <c r="L27" i="35"/>
  <c r="K27" i="35"/>
  <c r="F27" i="35"/>
  <c r="L26" i="35"/>
  <c r="K26" i="35"/>
  <c r="F26" i="35"/>
  <c r="L25" i="35"/>
  <c r="K25" i="35"/>
  <c r="F25" i="35"/>
  <c r="L24" i="35"/>
  <c r="K24" i="35"/>
  <c r="F24" i="35"/>
  <c r="L23" i="35"/>
  <c r="K23" i="35"/>
  <c r="F23" i="35"/>
  <c r="L22" i="35"/>
  <c r="K22" i="35"/>
  <c r="F22" i="35"/>
  <c r="L21" i="35"/>
  <c r="K21" i="35"/>
  <c r="F21" i="35"/>
  <c r="L20" i="35"/>
  <c r="K20" i="35"/>
  <c r="F20" i="35"/>
  <c r="L19" i="35"/>
  <c r="K19" i="35"/>
  <c r="F19" i="35"/>
  <c r="L18" i="35"/>
  <c r="J18" i="35"/>
  <c r="I18" i="35"/>
  <c r="I59" i="35" s="1"/>
  <c r="H18" i="35"/>
  <c r="K18" i="35" s="1"/>
  <c r="E18" i="35"/>
  <c r="F18" i="35" s="1"/>
  <c r="D18" i="35"/>
  <c r="D59" i="35" s="1"/>
  <c r="C18" i="35"/>
  <c r="C59" i="35" s="1"/>
  <c r="L17" i="35"/>
  <c r="K17" i="35"/>
  <c r="F17" i="35"/>
  <c r="L16" i="35"/>
  <c r="K16" i="35"/>
  <c r="F16" i="35"/>
  <c r="L15" i="35"/>
  <c r="K15" i="35"/>
  <c r="F15" i="35"/>
  <c r="L14" i="35"/>
  <c r="K14" i="35"/>
  <c r="F14" i="35"/>
  <c r="L13" i="35"/>
  <c r="K13" i="35"/>
  <c r="F13" i="35"/>
  <c r="L12" i="35"/>
  <c r="K12" i="35"/>
  <c r="F12" i="35"/>
  <c r="L11" i="35"/>
  <c r="K11" i="35"/>
  <c r="F11" i="35"/>
  <c r="L10" i="35"/>
  <c r="K10" i="35"/>
  <c r="F10" i="35"/>
  <c r="L9" i="35"/>
  <c r="K9" i="35"/>
  <c r="F9" i="35"/>
  <c r="L8" i="35"/>
  <c r="K8" i="35"/>
  <c r="F8" i="35"/>
  <c r="L7" i="35"/>
  <c r="K7" i="35"/>
  <c r="F7" i="35"/>
  <c r="L6" i="35"/>
  <c r="G6" i="35"/>
  <c r="F6" i="35"/>
  <c r="I5" i="35"/>
  <c r="H5" i="35"/>
  <c r="E5" i="35"/>
  <c r="D5" i="35"/>
  <c r="C5" i="35"/>
  <c r="J4" i="35"/>
  <c r="J5" i="35" s="1"/>
  <c r="I4" i="35"/>
  <c r="H4" i="35"/>
  <c r="F4" i="35"/>
  <c r="K4" i="35" s="1"/>
  <c r="Q60" i="34"/>
  <c r="L60" i="34"/>
  <c r="G60" i="34"/>
  <c r="M59" i="34"/>
  <c r="Q59" i="34" s="1"/>
  <c r="P58" i="34"/>
  <c r="O58" i="34"/>
  <c r="N58" i="34"/>
  <c r="M58" i="34"/>
  <c r="J58" i="34"/>
  <c r="I58" i="34"/>
  <c r="H58" i="34"/>
  <c r="K58" i="34" s="1"/>
  <c r="E58" i="34"/>
  <c r="F58" i="34" s="1"/>
  <c r="D58" i="34"/>
  <c r="C58" i="34"/>
  <c r="P57" i="34"/>
  <c r="K57" i="34"/>
  <c r="F57" i="34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O51" i="34"/>
  <c r="P51" i="34" s="1"/>
  <c r="N51" i="34"/>
  <c r="M51" i="34"/>
  <c r="Q51" i="34" s="1"/>
  <c r="K51" i="34"/>
  <c r="J51" i="34"/>
  <c r="I51" i="34"/>
  <c r="H51" i="34"/>
  <c r="E51" i="34"/>
  <c r="D51" i="34"/>
  <c r="C51" i="34"/>
  <c r="F51" i="34" s="1"/>
  <c r="Q50" i="34"/>
  <c r="P50" i="34"/>
  <c r="K50" i="34"/>
  <c r="G50" i="34"/>
  <c r="F50" i="34"/>
  <c r="Q49" i="34"/>
  <c r="P49" i="34"/>
  <c r="K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P43" i="34"/>
  <c r="K43" i="34"/>
  <c r="F43" i="34"/>
  <c r="O42" i="34"/>
  <c r="N42" i="34"/>
  <c r="M42" i="34"/>
  <c r="Q42" i="34" s="1"/>
  <c r="J42" i="34"/>
  <c r="K42" i="34" s="1"/>
  <c r="I42" i="34"/>
  <c r="H42" i="34"/>
  <c r="F42" i="34"/>
  <c r="E42" i="34"/>
  <c r="D42" i="34"/>
  <c r="C42" i="34"/>
  <c r="Q41" i="34"/>
  <c r="P41" i="34"/>
  <c r="K41" i="34"/>
  <c r="F41" i="34"/>
  <c r="O40" i="34"/>
  <c r="P40" i="34" s="1"/>
  <c r="N40" i="34"/>
  <c r="M40" i="34"/>
  <c r="Q40" i="34" s="1"/>
  <c r="K40" i="34"/>
  <c r="J40" i="34"/>
  <c r="I40" i="34"/>
  <c r="H40" i="34"/>
  <c r="E40" i="34"/>
  <c r="D40" i="34"/>
  <c r="C40" i="34"/>
  <c r="F40" i="34" s="1"/>
  <c r="Q39" i="34"/>
  <c r="P39" i="34"/>
  <c r="K39" i="34"/>
  <c r="F39" i="34"/>
  <c r="P38" i="34"/>
  <c r="O38" i="34"/>
  <c r="N38" i="34"/>
  <c r="M38" i="34"/>
  <c r="Q38" i="34" s="1"/>
  <c r="L38" i="34"/>
  <c r="J38" i="34"/>
  <c r="I38" i="34"/>
  <c r="H38" i="34"/>
  <c r="K38" i="34" s="1"/>
  <c r="E38" i="34"/>
  <c r="F38" i="34" s="1"/>
  <c r="D38" i="34"/>
  <c r="C38" i="34"/>
  <c r="G38" i="34" s="1"/>
  <c r="Q37" i="34"/>
  <c r="P37" i="34"/>
  <c r="K37" i="34"/>
  <c r="F37" i="34"/>
  <c r="P36" i="34"/>
  <c r="K36" i="34"/>
  <c r="F36" i="34"/>
  <c r="P35" i="34"/>
  <c r="L35" i="34"/>
  <c r="K35" i="34"/>
  <c r="F35" i="34"/>
  <c r="Q34" i="34"/>
  <c r="P34" i="34"/>
  <c r="K34" i="34"/>
  <c r="F34" i="34"/>
  <c r="P33" i="34"/>
  <c r="K33" i="34"/>
  <c r="F33" i="34"/>
  <c r="Q32" i="34"/>
  <c r="P32" i="34"/>
  <c r="K32" i="34"/>
  <c r="F32" i="34"/>
  <c r="P31" i="34"/>
  <c r="K31" i="34"/>
  <c r="F31" i="34"/>
  <c r="Q30" i="34"/>
  <c r="P30" i="34"/>
  <c r="K30" i="34"/>
  <c r="G30" i="34"/>
  <c r="F30" i="34"/>
  <c r="Q29" i="34"/>
  <c r="P29" i="34"/>
  <c r="K29" i="34"/>
  <c r="F29" i="34"/>
  <c r="Q28" i="34"/>
  <c r="P28" i="34"/>
  <c r="K28" i="34"/>
  <c r="F28" i="34"/>
  <c r="P27" i="34"/>
  <c r="K27" i="34"/>
  <c r="G27" i="34"/>
  <c r="F27" i="34"/>
  <c r="P26" i="34"/>
  <c r="K26" i="34"/>
  <c r="G26" i="34"/>
  <c r="F26" i="34"/>
  <c r="Q25" i="34"/>
  <c r="P25" i="34"/>
  <c r="K25" i="34"/>
  <c r="F25" i="34"/>
  <c r="Q24" i="34"/>
  <c r="P24" i="34"/>
  <c r="K24" i="34"/>
  <c r="G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Q18" i="34"/>
  <c r="O18" i="34"/>
  <c r="O59" i="34" s="1"/>
  <c r="P59" i="34" s="1"/>
  <c r="N18" i="34"/>
  <c r="M18" i="34"/>
  <c r="P18" i="34" s="1"/>
  <c r="J18" i="34"/>
  <c r="K18" i="34" s="1"/>
  <c r="I18" i="34"/>
  <c r="I59" i="34" s="1"/>
  <c r="H18" i="34"/>
  <c r="H59" i="34" s="1"/>
  <c r="E18" i="34"/>
  <c r="F18" i="34" s="1"/>
  <c r="D18" i="34"/>
  <c r="C18" i="34"/>
  <c r="C59" i="34" s="1"/>
  <c r="Q17" i="34"/>
  <c r="P17" i="34"/>
  <c r="K17" i="34"/>
  <c r="G17" i="34"/>
  <c r="F17" i="34"/>
  <c r="Q16" i="34"/>
  <c r="P16" i="34"/>
  <c r="K16" i="34"/>
  <c r="G16" i="34"/>
  <c r="F16" i="34"/>
  <c r="P15" i="34"/>
  <c r="K15" i="34"/>
  <c r="F15" i="34"/>
  <c r="Q14" i="34"/>
  <c r="P14" i="34"/>
  <c r="K14" i="34"/>
  <c r="G14" i="34"/>
  <c r="F14" i="34"/>
  <c r="Q13" i="34"/>
  <c r="P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K9" i="34"/>
  <c r="F9" i="34"/>
  <c r="P8" i="34"/>
  <c r="K8" i="34"/>
  <c r="G8" i="34"/>
  <c r="F8" i="34"/>
  <c r="Q7" i="34"/>
  <c r="P7" i="34"/>
  <c r="L7" i="34"/>
  <c r="K7" i="34"/>
  <c r="F7" i="34"/>
  <c r="L6" i="34"/>
  <c r="K6" i="34"/>
  <c r="G6" i="34"/>
  <c r="F6" i="34"/>
  <c r="O5" i="34"/>
  <c r="N5" i="34"/>
  <c r="J5" i="34"/>
  <c r="I5" i="34"/>
  <c r="E5" i="34"/>
  <c r="D5" i="34"/>
  <c r="C5" i="34"/>
  <c r="P4" i="34"/>
  <c r="O4" i="34"/>
  <c r="N4" i="34"/>
  <c r="M4" i="34"/>
  <c r="M5" i="34" s="1"/>
  <c r="K4" i="34"/>
  <c r="J4" i="34"/>
  <c r="I4" i="34"/>
  <c r="H4" i="34"/>
  <c r="H5" i="34" s="1"/>
  <c r="G64" i="29"/>
  <c r="G63" i="29"/>
  <c r="G62" i="29"/>
  <c r="G61" i="29"/>
  <c r="G60" i="29"/>
  <c r="E59" i="29"/>
  <c r="C58" i="29"/>
  <c r="K51" i="29"/>
  <c r="J51" i="29"/>
  <c r="F51" i="29"/>
  <c r="E51" i="29"/>
  <c r="D51" i="29"/>
  <c r="I51" i="29" s="1"/>
  <c r="C51" i="29"/>
  <c r="H51" i="29" s="1"/>
  <c r="K50" i="29"/>
  <c r="J50" i="29"/>
  <c r="I50" i="29"/>
  <c r="H50" i="29"/>
  <c r="G50" i="29"/>
  <c r="F50" i="29"/>
  <c r="J49" i="29"/>
  <c r="K49" i="29" s="1"/>
  <c r="I49" i="29"/>
  <c r="H49" i="29"/>
  <c r="G49" i="29"/>
  <c r="F49" i="29"/>
  <c r="K48" i="29"/>
  <c r="J48" i="29"/>
  <c r="I48" i="29"/>
  <c r="H48" i="29"/>
  <c r="G48" i="29"/>
  <c r="F48" i="29"/>
  <c r="J47" i="29"/>
  <c r="K47" i="29" s="1"/>
  <c r="I47" i="29"/>
  <c r="H47" i="29"/>
  <c r="G47" i="29"/>
  <c r="F47" i="29"/>
  <c r="J46" i="29"/>
  <c r="I46" i="29"/>
  <c r="H46" i="29"/>
  <c r="K46" i="29" s="1"/>
  <c r="F46" i="29"/>
  <c r="J45" i="29"/>
  <c r="K45" i="29" s="1"/>
  <c r="I45" i="29"/>
  <c r="H45" i="29"/>
  <c r="G45" i="29"/>
  <c r="F45" i="29"/>
  <c r="K44" i="29"/>
  <c r="J44" i="29"/>
  <c r="I44" i="29"/>
  <c r="H44" i="29"/>
  <c r="G44" i="29"/>
  <c r="F44" i="29"/>
  <c r="J43" i="29"/>
  <c r="K43" i="29" s="1"/>
  <c r="I43" i="29"/>
  <c r="H43" i="29"/>
  <c r="G43" i="29"/>
  <c r="F43" i="29"/>
  <c r="E42" i="29"/>
  <c r="J42" i="29" s="1"/>
  <c r="D42" i="29"/>
  <c r="I42" i="29" s="1"/>
  <c r="C42" i="29"/>
  <c r="G42" i="29" s="1"/>
  <c r="J41" i="29"/>
  <c r="I41" i="29"/>
  <c r="H41" i="29"/>
  <c r="G41" i="29"/>
  <c r="F41" i="29"/>
  <c r="J40" i="29"/>
  <c r="K40" i="29" s="1"/>
  <c r="E40" i="29"/>
  <c r="D40" i="29"/>
  <c r="I40" i="29" s="1"/>
  <c r="C40" i="29"/>
  <c r="H40" i="29" s="1"/>
  <c r="J39" i="29"/>
  <c r="I39" i="29"/>
  <c r="H39" i="29"/>
  <c r="K39" i="29" s="1"/>
  <c r="G39" i="29"/>
  <c r="F39" i="29"/>
  <c r="J38" i="29"/>
  <c r="I38" i="29"/>
  <c r="E38" i="29"/>
  <c r="F38" i="29" s="1"/>
  <c r="D38" i="29"/>
  <c r="C38" i="29"/>
  <c r="H38" i="29" s="1"/>
  <c r="J37" i="29"/>
  <c r="K37" i="29" s="1"/>
  <c r="I37" i="29"/>
  <c r="H37" i="29"/>
  <c r="G37" i="29"/>
  <c r="F37" i="29"/>
  <c r="J36" i="29"/>
  <c r="K36" i="29" s="1"/>
  <c r="I36" i="29"/>
  <c r="H36" i="29"/>
  <c r="F36" i="29"/>
  <c r="K35" i="29"/>
  <c r="J35" i="29"/>
  <c r="I35" i="29"/>
  <c r="H35" i="29"/>
  <c r="G35" i="29"/>
  <c r="F35" i="29"/>
  <c r="J34" i="29"/>
  <c r="I34" i="29"/>
  <c r="H34" i="29"/>
  <c r="G34" i="29"/>
  <c r="F34" i="29"/>
  <c r="J33" i="29"/>
  <c r="K33" i="29" s="1"/>
  <c r="I33" i="29"/>
  <c r="H33" i="29"/>
  <c r="G33" i="29"/>
  <c r="F33" i="29"/>
  <c r="J32" i="29"/>
  <c r="I32" i="29"/>
  <c r="H32" i="29"/>
  <c r="F32" i="29"/>
  <c r="J31" i="29"/>
  <c r="K31" i="29" s="1"/>
  <c r="I31" i="29"/>
  <c r="H31" i="29"/>
  <c r="F31" i="29"/>
  <c r="J30" i="29"/>
  <c r="K30" i="29" s="1"/>
  <c r="I30" i="29"/>
  <c r="H30" i="29"/>
  <c r="G30" i="29"/>
  <c r="F30" i="29"/>
  <c r="J29" i="29"/>
  <c r="K29" i="29" s="1"/>
  <c r="I29" i="29"/>
  <c r="H29" i="29"/>
  <c r="F29" i="29"/>
  <c r="J28" i="29"/>
  <c r="K28" i="29" s="1"/>
  <c r="I28" i="29"/>
  <c r="H28" i="29"/>
  <c r="F28" i="29"/>
  <c r="K27" i="29"/>
  <c r="J27" i="29"/>
  <c r="I27" i="29"/>
  <c r="H27" i="29"/>
  <c r="G27" i="29"/>
  <c r="F27" i="29"/>
  <c r="J26" i="29"/>
  <c r="I26" i="29"/>
  <c r="H26" i="29"/>
  <c r="G26" i="29"/>
  <c r="F26" i="29"/>
  <c r="J25" i="29"/>
  <c r="K25" i="29" s="1"/>
  <c r="I25" i="29"/>
  <c r="H25" i="29"/>
  <c r="G25" i="29"/>
  <c r="F25" i="29"/>
  <c r="J24" i="29"/>
  <c r="I24" i="29"/>
  <c r="H24" i="29"/>
  <c r="G24" i="29"/>
  <c r="F24" i="29"/>
  <c r="J23" i="29"/>
  <c r="K23" i="29" s="1"/>
  <c r="I23" i="29"/>
  <c r="H23" i="29"/>
  <c r="G23" i="29"/>
  <c r="F23" i="29"/>
  <c r="J22" i="29"/>
  <c r="K22" i="29" s="1"/>
  <c r="I22" i="29"/>
  <c r="H22" i="29"/>
  <c r="F22" i="29"/>
  <c r="J21" i="29"/>
  <c r="K21" i="29" s="1"/>
  <c r="I21" i="29"/>
  <c r="H21" i="29"/>
  <c r="G21" i="29"/>
  <c r="F21" i="29"/>
  <c r="J20" i="29"/>
  <c r="K20" i="29" s="1"/>
  <c r="I20" i="29"/>
  <c r="H20" i="29"/>
  <c r="G20" i="29"/>
  <c r="F20" i="29"/>
  <c r="K19" i="29"/>
  <c r="J19" i="29"/>
  <c r="I19" i="29"/>
  <c r="H19" i="29"/>
  <c r="G19" i="29"/>
  <c r="F19" i="29"/>
  <c r="E18" i="29"/>
  <c r="F18" i="29" s="1"/>
  <c r="D18" i="29"/>
  <c r="D59" i="29" s="1"/>
  <c r="I59" i="29" s="1"/>
  <c r="C18" i="29"/>
  <c r="J17" i="29"/>
  <c r="K17" i="29" s="1"/>
  <c r="I17" i="29"/>
  <c r="H17" i="29"/>
  <c r="G17" i="29"/>
  <c r="F17" i="29"/>
  <c r="J16" i="29"/>
  <c r="K16" i="29" s="1"/>
  <c r="I16" i="29"/>
  <c r="H16" i="29"/>
  <c r="G16" i="29"/>
  <c r="F16" i="29"/>
  <c r="J15" i="29"/>
  <c r="K15" i="29" s="1"/>
  <c r="I15" i="29"/>
  <c r="H15" i="29"/>
  <c r="G15" i="29"/>
  <c r="F15" i="29"/>
  <c r="J14" i="29"/>
  <c r="K14" i="29" s="1"/>
  <c r="I14" i="29"/>
  <c r="H14" i="29"/>
  <c r="G14" i="29"/>
  <c r="F14" i="29"/>
  <c r="J13" i="29"/>
  <c r="K13" i="29" s="1"/>
  <c r="I13" i="29"/>
  <c r="H13" i="29"/>
  <c r="G13" i="29"/>
  <c r="F13" i="29"/>
  <c r="J12" i="29"/>
  <c r="K12" i="29" s="1"/>
  <c r="I12" i="29"/>
  <c r="H12" i="29"/>
  <c r="G12" i="29"/>
  <c r="F12" i="29"/>
  <c r="J11" i="29"/>
  <c r="K11" i="29" s="1"/>
  <c r="I11" i="29"/>
  <c r="H11" i="29"/>
  <c r="G11" i="29"/>
  <c r="F11" i="29"/>
  <c r="J10" i="29"/>
  <c r="K10" i="29" s="1"/>
  <c r="I10" i="29"/>
  <c r="H10" i="29"/>
  <c r="G10" i="29"/>
  <c r="F10" i="29"/>
  <c r="J9" i="29"/>
  <c r="K9" i="29" s="1"/>
  <c r="I9" i="29"/>
  <c r="H9" i="29"/>
  <c r="G9" i="29"/>
  <c r="F9" i="29"/>
  <c r="J8" i="29"/>
  <c r="K8" i="29" s="1"/>
  <c r="I8" i="29"/>
  <c r="H8" i="29"/>
  <c r="G8" i="29"/>
  <c r="F8" i="29"/>
  <c r="J7" i="29"/>
  <c r="K7" i="29" s="1"/>
  <c r="I7" i="29"/>
  <c r="H7" i="29"/>
  <c r="G7" i="29"/>
  <c r="F7" i="29"/>
  <c r="J6" i="29"/>
  <c r="K6" i="29" s="1"/>
  <c r="I6" i="29"/>
  <c r="H6" i="29"/>
  <c r="G6" i="29"/>
  <c r="F6" i="29"/>
  <c r="I5" i="29"/>
  <c r="H5" i="29"/>
  <c r="E5" i="29"/>
  <c r="D5" i="29"/>
  <c r="C5" i="29"/>
  <c r="J4" i="29"/>
  <c r="J5" i="29" s="1"/>
  <c r="I4" i="29"/>
  <c r="H4" i="29"/>
  <c r="F4" i="29"/>
  <c r="K4" i="29" s="1"/>
  <c r="L60" i="33"/>
  <c r="G60" i="33"/>
  <c r="J58" i="33"/>
  <c r="K58" i="33" s="1"/>
  <c r="I58" i="33"/>
  <c r="H58" i="33"/>
  <c r="E58" i="33"/>
  <c r="F58" i="33" s="1"/>
  <c r="D58" i="33"/>
  <c r="C58" i="33"/>
  <c r="K57" i="33"/>
  <c r="F57" i="33"/>
  <c r="K56" i="33"/>
  <c r="F56" i="33"/>
  <c r="K55" i="33"/>
  <c r="F55" i="33"/>
  <c r="K54" i="33"/>
  <c r="F54" i="33"/>
  <c r="K53" i="33"/>
  <c r="F53" i="33"/>
  <c r="K52" i="33"/>
  <c r="F52" i="33"/>
  <c r="J51" i="33"/>
  <c r="K51" i="33" s="1"/>
  <c r="I51" i="33"/>
  <c r="H51" i="33"/>
  <c r="L51" i="33" s="1"/>
  <c r="F51" i="33"/>
  <c r="E51" i="33"/>
  <c r="D51" i="33"/>
  <c r="C51" i="33"/>
  <c r="G51" i="33" s="1"/>
  <c r="L50" i="33"/>
  <c r="K50" i="33"/>
  <c r="G50" i="33"/>
  <c r="F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K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L42" i="33" s="1"/>
  <c r="E42" i="33"/>
  <c r="F42" i="33" s="1"/>
  <c r="D42" i="33"/>
  <c r="C42" i="33"/>
  <c r="G42" i="33" s="1"/>
  <c r="L41" i="33"/>
  <c r="K41" i="33"/>
  <c r="G41" i="33"/>
  <c r="F41" i="33"/>
  <c r="J40" i="33"/>
  <c r="K40" i="33" s="1"/>
  <c r="I40" i="33"/>
  <c r="H40" i="33"/>
  <c r="L40" i="33" s="1"/>
  <c r="F40" i="33"/>
  <c r="E40" i="33"/>
  <c r="D40" i="33"/>
  <c r="C40" i="33"/>
  <c r="G40" i="33" s="1"/>
  <c r="L39" i="33"/>
  <c r="K39" i="33"/>
  <c r="G39" i="33"/>
  <c r="F39" i="33"/>
  <c r="J38" i="33"/>
  <c r="K38" i="33" s="1"/>
  <c r="I38" i="33"/>
  <c r="H38" i="33"/>
  <c r="L38" i="33" s="1"/>
  <c r="E38" i="33"/>
  <c r="F38" i="33" s="1"/>
  <c r="D38" i="33"/>
  <c r="C38" i="33"/>
  <c r="G38" i="33" s="1"/>
  <c r="L37" i="33"/>
  <c r="K37" i="33"/>
  <c r="G37" i="33"/>
  <c r="F37" i="33"/>
  <c r="K36" i="33"/>
  <c r="F36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K21" i="33"/>
  <c r="F21" i="33"/>
  <c r="L20" i="33"/>
  <c r="K20" i="33"/>
  <c r="G20" i="33"/>
  <c r="F20" i="33"/>
  <c r="L19" i="33"/>
  <c r="K19" i="33"/>
  <c r="G19" i="33"/>
  <c r="F19" i="33"/>
  <c r="J18" i="33"/>
  <c r="J59" i="33" s="1"/>
  <c r="K59" i="33" s="1"/>
  <c r="I18" i="33"/>
  <c r="I59" i="33" s="1"/>
  <c r="H18" i="33"/>
  <c r="H59" i="33" s="1"/>
  <c r="F18" i="33"/>
  <c r="E18" i="33"/>
  <c r="E59" i="33" s="1"/>
  <c r="F59" i="33" s="1"/>
  <c r="D18" i="33"/>
  <c r="D59" i="33" s="1"/>
  <c r="C18" i="33"/>
  <c r="C59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H5" i="33"/>
  <c r="E5" i="33"/>
  <c r="D5" i="33"/>
  <c r="C5" i="33"/>
  <c r="J4" i="33"/>
  <c r="I4" i="33"/>
  <c r="I5" i="33" s="1"/>
  <c r="H4" i="33"/>
  <c r="F4" i="33"/>
  <c r="K4" i="33" s="1"/>
  <c r="G60" i="30"/>
  <c r="C58" i="30"/>
  <c r="I51" i="30"/>
  <c r="E51" i="30"/>
  <c r="J51" i="30" s="1"/>
  <c r="D51" i="30"/>
  <c r="C51" i="30"/>
  <c r="H51" i="30" s="1"/>
  <c r="J50" i="30"/>
  <c r="K50" i="30" s="1"/>
  <c r="I50" i="30"/>
  <c r="H50" i="30"/>
  <c r="G50" i="30"/>
  <c r="F50" i="30"/>
  <c r="J49" i="30"/>
  <c r="K49" i="30" s="1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K46" i="30" s="1"/>
  <c r="I46" i="30"/>
  <c r="H46" i="30"/>
  <c r="G46" i="30"/>
  <c r="F46" i="30"/>
  <c r="J45" i="30"/>
  <c r="K45" i="30" s="1"/>
  <c r="I45" i="30"/>
  <c r="H45" i="30"/>
  <c r="G45" i="30"/>
  <c r="F45" i="30"/>
  <c r="J44" i="30"/>
  <c r="I44" i="30"/>
  <c r="H44" i="30"/>
  <c r="G44" i="30"/>
  <c r="F44" i="30"/>
  <c r="J43" i="30"/>
  <c r="I43" i="30"/>
  <c r="H43" i="30"/>
  <c r="G43" i="30"/>
  <c r="F43" i="30"/>
  <c r="J42" i="30"/>
  <c r="F42" i="30"/>
  <c r="E42" i="30"/>
  <c r="D42" i="30"/>
  <c r="I42" i="30" s="1"/>
  <c r="C42" i="30"/>
  <c r="H42" i="30" s="1"/>
  <c r="J41" i="30"/>
  <c r="K41" i="30" s="1"/>
  <c r="I41" i="30"/>
  <c r="H41" i="30"/>
  <c r="G41" i="30"/>
  <c r="F41" i="30"/>
  <c r="I40" i="30"/>
  <c r="E40" i="30"/>
  <c r="J40" i="30" s="1"/>
  <c r="D40" i="30"/>
  <c r="C40" i="30"/>
  <c r="H40" i="30" s="1"/>
  <c r="J39" i="30"/>
  <c r="I39" i="30"/>
  <c r="H39" i="30"/>
  <c r="G39" i="30"/>
  <c r="F39" i="30"/>
  <c r="H38" i="30"/>
  <c r="E38" i="30"/>
  <c r="J38" i="30" s="1"/>
  <c r="D38" i="30"/>
  <c r="I38" i="30" s="1"/>
  <c r="C38" i="30"/>
  <c r="G38" i="30" s="1"/>
  <c r="J37" i="30"/>
  <c r="K37" i="30" s="1"/>
  <c r="I37" i="30"/>
  <c r="H37" i="30"/>
  <c r="G37" i="30"/>
  <c r="F37" i="30"/>
  <c r="J36" i="30"/>
  <c r="K36" i="30" s="1"/>
  <c r="I36" i="30"/>
  <c r="H36" i="30"/>
  <c r="G36" i="30"/>
  <c r="F36" i="30"/>
  <c r="J35" i="30"/>
  <c r="I35" i="30"/>
  <c r="H35" i="30"/>
  <c r="G35" i="30"/>
  <c r="F35" i="30"/>
  <c r="J34" i="30"/>
  <c r="K34" i="30" s="1"/>
  <c r="I34" i="30"/>
  <c r="H34" i="30"/>
  <c r="G34" i="30"/>
  <c r="F34" i="30"/>
  <c r="J33" i="30"/>
  <c r="I33" i="30"/>
  <c r="H33" i="30"/>
  <c r="G33" i="30"/>
  <c r="F33" i="30"/>
  <c r="J32" i="30"/>
  <c r="I32" i="30"/>
  <c r="H32" i="30"/>
  <c r="G32" i="30"/>
  <c r="F32" i="30"/>
  <c r="J31" i="30"/>
  <c r="K31" i="30" s="1"/>
  <c r="I31" i="30"/>
  <c r="H31" i="30"/>
  <c r="G31" i="30"/>
  <c r="F31" i="30"/>
  <c r="J30" i="30"/>
  <c r="K30" i="30" s="1"/>
  <c r="I30" i="30"/>
  <c r="H30" i="30"/>
  <c r="G30" i="30"/>
  <c r="F30" i="30"/>
  <c r="J29" i="30"/>
  <c r="K29" i="30" s="1"/>
  <c r="I29" i="30"/>
  <c r="H29" i="30"/>
  <c r="G29" i="30"/>
  <c r="F29" i="30"/>
  <c r="K28" i="30"/>
  <c r="J28" i="30"/>
  <c r="I28" i="30"/>
  <c r="H28" i="30"/>
  <c r="G28" i="30"/>
  <c r="F28" i="30"/>
  <c r="J27" i="30"/>
  <c r="I27" i="30"/>
  <c r="H27" i="30"/>
  <c r="G27" i="30"/>
  <c r="F27" i="30"/>
  <c r="J26" i="30"/>
  <c r="K26" i="30" s="1"/>
  <c r="I26" i="30"/>
  <c r="H26" i="30"/>
  <c r="G26" i="30"/>
  <c r="F26" i="30"/>
  <c r="J25" i="30"/>
  <c r="I25" i="30"/>
  <c r="H25" i="30"/>
  <c r="G25" i="30"/>
  <c r="F25" i="30"/>
  <c r="J24" i="30"/>
  <c r="K24" i="30" s="1"/>
  <c r="I24" i="30"/>
  <c r="H24" i="30"/>
  <c r="G24" i="30"/>
  <c r="F24" i="30"/>
  <c r="J23" i="30"/>
  <c r="I23" i="30"/>
  <c r="H23" i="30"/>
  <c r="G23" i="30"/>
  <c r="F23" i="30"/>
  <c r="J22" i="30"/>
  <c r="K22" i="30" s="1"/>
  <c r="I22" i="30"/>
  <c r="H22" i="30"/>
  <c r="G22" i="30"/>
  <c r="F22" i="30"/>
  <c r="J21" i="30"/>
  <c r="K21" i="30" s="1"/>
  <c r="I21" i="30"/>
  <c r="H21" i="30"/>
  <c r="G21" i="30"/>
  <c r="F21" i="30"/>
  <c r="J20" i="30"/>
  <c r="K20" i="30" s="1"/>
  <c r="I20" i="30"/>
  <c r="H20" i="30"/>
  <c r="G20" i="30"/>
  <c r="F20" i="30"/>
  <c r="J19" i="30"/>
  <c r="I19" i="30"/>
  <c r="H19" i="30"/>
  <c r="G19" i="30"/>
  <c r="F19" i="30"/>
  <c r="J18" i="30"/>
  <c r="E18" i="30"/>
  <c r="E59" i="30" s="1"/>
  <c r="D18" i="30"/>
  <c r="I18" i="30" s="1"/>
  <c r="C18" i="30"/>
  <c r="F18" i="30" s="1"/>
  <c r="J17" i="30"/>
  <c r="I17" i="30"/>
  <c r="H17" i="30"/>
  <c r="G17" i="30"/>
  <c r="F17" i="30"/>
  <c r="J16" i="30"/>
  <c r="K16" i="30" s="1"/>
  <c r="I16" i="30"/>
  <c r="H16" i="30"/>
  <c r="G16" i="30"/>
  <c r="F16" i="30"/>
  <c r="J15" i="30"/>
  <c r="I15" i="30"/>
  <c r="H15" i="30"/>
  <c r="K15" i="30" s="1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K12" i="30" s="1"/>
  <c r="I12" i="30"/>
  <c r="H12" i="30"/>
  <c r="G12" i="30"/>
  <c r="F12" i="30"/>
  <c r="J11" i="30"/>
  <c r="I11" i="30"/>
  <c r="H11" i="30"/>
  <c r="K11" i="30" s="1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K8" i="30" s="1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H5" i="30"/>
  <c r="E5" i="30"/>
  <c r="D5" i="30"/>
  <c r="C5" i="30"/>
  <c r="J4" i="30"/>
  <c r="J5" i="30" s="1"/>
  <c r="I4" i="30"/>
  <c r="I5" i="30" s="1"/>
  <c r="H4" i="30"/>
  <c r="F4" i="30"/>
  <c r="K4" i="30" s="1"/>
  <c r="G60" i="31"/>
  <c r="C58" i="31"/>
  <c r="J51" i="31"/>
  <c r="F51" i="31"/>
  <c r="E51" i="31"/>
  <c r="D51" i="31"/>
  <c r="I51" i="31" s="1"/>
  <c r="C51" i="31"/>
  <c r="H51" i="31" s="1"/>
  <c r="J50" i="31"/>
  <c r="I50" i="31"/>
  <c r="H50" i="31"/>
  <c r="F50" i="31"/>
  <c r="J49" i="31"/>
  <c r="I49" i="31"/>
  <c r="H49" i="31"/>
  <c r="F49" i="31"/>
  <c r="J48" i="31"/>
  <c r="I48" i="31"/>
  <c r="H48" i="31"/>
  <c r="F48" i="31"/>
  <c r="J47" i="31"/>
  <c r="I47" i="31"/>
  <c r="H47" i="31"/>
  <c r="F47" i="31"/>
  <c r="J46" i="31"/>
  <c r="I46" i="31"/>
  <c r="H46" i="31"/>
  <c r="F46" i="31"/>
  <c r="J45" i="31"/>
  <c r="I45" i="31"/>
  <c r="H45" i="31"/>
  <c r="F45" i="31"/>
  <c r="K44" i="31"/>
  <c r="J44" i="31"/>
  <c r="I44" i="31"/>
  <c r="H44" i="31"/>
  <c r="F44" i="31"/>
  <c r="J43" i="31"/>
  <c r="I43" i="31"/>
  <c r="H43" i="31"/>
  <c r="F43" i="31"/>
  <c r="E42" i="31"/>
  <c r="J42" i="31" s="1"/>
  <c r="D42" i="31"/>
  <c r="I42" i="31" s="1"/>
  <c r="C42" i="31"/>
  <c r="F42" i="31" s="1"/>
  <c r="J41" i="31"/>
  <c r="I41" i="31"/>
  <c r="H41" i="31"/>
  <c r="F41" i="31"/>
  <c r="J40" i="31"/>
  <c r="F40" i="31"/>
  <c r="E40" i="31"/>
  <c r="D40" i="31"/>
  <c r="I40" i="31" s="1"/>
  <c r="C40" i="31"/>
  <c r="H40" i="31" s="1"/>
  <c r="J39" i="31"/>
  <c r="K39" i="31" s="1"/>
  <c r="I39" i="31"/>
  <c r="H39" i="31"/>
  <c r="F39" i="31"/>
  <c r="I38" i="31"/>
  <c r="E38" i="31"/>
  <c r="J38" i="31" s="1"/>
  <c r="D38" i="31"/>
  <c r="C38" i="31"/>
  <c r="H38" i="31" s="1"/>
  <c r="J37" i="31"/>
  <c r="I37" i="31"/>
  <c r="H37" i="31"/>
  <c r="F37" i="31"/>
  <c r="J36" i="31"/>
  <c r="I36" i="31"/>
  <c r="H36" i="31"/>
  <c r="F36" i="31"/>
  <c r="J35" i="31"/>
  <c r="I35" i="31"/>
  <c r="H35" i="31"/>
  <c r="F35" i="31"/>
  <c r="J34" i="31"/>
  <c r="I34" i="31"/>
  <c r="H34" i="31"/>
  <c r="F34" i="31"/>
  <c r="J33" i="31"/>
  <c r="I33" i="31"/>
  <c r="H33" i="31"/>
  <c r="F33" i="31"/>
  <c r="J32" i="31"/>
  <c r="I32" i="31"/>
  <c r="H32" i="31"/>
  <c r="F32" i="31"/>
  <c r="J31" i="31"/>
  <c r="I31" i="31"/>
  <c r="H31" i="31"/>
  <c r="F31" i="31"/>
  <c r="J30" i="31"/>
  <c r="I30" i="31"/>
  <c r="H30" i="31"/>
  <c r="F30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I26" i="31"/>
  <c r="H26" i="31"/>
  <c r="G26" i="31"/>
  <c r="F26" i="31"/>
  <c r="J25" i="31"/>
  <c r="K25" i="31" s="1"/>
  <c r="I25" i="31"/>
  <c r="H25" i="31"/>
  <c r="F25" i="31"/>
  <c r="J24" i="31"/>
  <c r="K24" i="31" s="1"/>
  <c r="I24" i="31"/>
  <c r="H24" i="31"/>
  <c r="F24" i="31"/>
  <c r="J23" i="31"/>
  <c r="K23" i="31" s="1"/>
  <c r="I23" i="31"/>
  <c r="H23" i="31"/>
  <c r="F23" i="31"/>
  <c r="J22" i="31"/>
  <c r="K22" i="31" s="1"/>
  <c r="I22" i="31"/>
  <c r="H22" i="31"/>
  <c r="F22" i="31"/>
  <c r="J21" i="31"/>
  <c r="K21" i="31" s="1"/>
  <c r="I21" i="31"/>
  <c r="H21" i="31"/>
  <c r="F21" i="31"/>
  <c r="J20" i="31"/>
  <c r="K20" i="31" s="1"/>
  <c r="I20" i="31"/>
  <c r="H20" i="31"/>
  <c r="F20" i="31"/>
  <c r="J19" i="31"/>
  <c r="K19" i="31" s="1"/>
  <c r="I19" i="31"/>
  <c r="H19" i="31"/>
  <c r="F19" i="31"/>
  <c r="H18" i="31"/>
  <c r="E18" i="31"/>
  <c r="J18" i="31" s="1"/>
  <c r="D18" i="31"/>
  <c r="C18" i="31"/>
  <c r="J17" i="31"/>
  <c r="K17" i="31" s="1"/>
  <c r="I17" i="31"/>
  <c r="H17" i="31"/>
  <c r="G17" i="31"/>
  <c r="F17" i="31"/>
  <c r="J16" i="31"/>
  <c r="K16" i="31" s="1"/>
  <c r="I16" i="31"/>
  <c r="H16" i="31"/>
  <c r="F16" i="31"/>
  <c r="J15" i="31"/>
  <c r="I15" i="31"/>
  <c r="H15" i="31"/>
  <c r="G15" i="31"/>
  <c r="F15" i="31"/>
  <c r="J14" i="31"/>
  <c r="I14" i="31"/>
  <c r="H14" i="31"/>
  <c r="F14" i="31"/>
  <c r="J13" i="31"/>
  <c r="I13" i="31"/>
  <c r="H13" i="31"/>
  <c r="F13" i="31"/>
  <c r="J12" i="31"/>
  <c r="I12" i="31"/>
  <c r="H12" i="31"/>
  <c r="F12" i="31"/>
  <c r="J11" i="31"/>
  <c r="I11" i="31"/>
  <c r="H11" i="31"/>
  <c r="F11" i="31"/>
  <c r="J10" i="31"/>
  <c r="K10" i="31" s="1"/>
  <c r="I10" i="31"/>
  <c r="H10" i="31"/>
  <c r="F10" i="31"/>
  <c r="J9" i="31"/>
  <c r="I9" i="31"/>
  <c r="H9" i="31"/>
  <c r="G9" i="31"/>
  <c r="F9" i="31"/>
  <c r="J8" i="31"/>
  <c r="K8" i="31" s="1"/>
  <c r="I8" i="31"/>
  <c r="H8" i="31"/>
  <c r="F8" i="31"/>
  <c r="J7" i="31"/>
  <c r="K7" i="31" s="1"/>
  <c r="I7" i="31"/>
  <c r="H7" i="31"/>
  <c r="G7" i="31"/>
  <c r="F7" i="31"/>
  <c r="K6" i="31"/>
  <c r="J6" i="31"/>
  <c r="I6" i="31"/>
  <c r="H6" i="31"/>
  <c r="F6" i="31"/>
  <c r="I5" i="31"/>
  <c r="H5" i="31"/>
  <c r="E5" i="31"/>
  <c r="D5" i="31"/>
  <c r="C5" i="31"/>
  <c r="J4" i="31"/>
  <c r="J5" i="31" s="1"/>
  <c r="I4" i="31"/>
  <c r="H4" i="31"/>
  <c r="F4" i="31"/>
  <c r="K4" i="31" s="1"/>
  <c r="K18" i="31" l="1"/>
  <c r="K17" i="16"/>
  <c r="J38" i="16"/>
  <c r="P36" i="16"/>
  <c r="N39" i="16"/>
  <c r="K32" i="30"/>
  <c r="K36" i="27"/>
  <c r="I38" i="16"/>
  <c r="N38" i="16" s="1"/>
  <c r="K18" i="43"/>
  <c r="K11" i="31"/>
  <c r="K12" i="31"/>
  <c r="K13" i="31"/>
  <c r="K14" i="31"/>
  <c r="K38" i="30"/>
  <c r="K6" i="27"/>
  <c r="K10" i="27"/>
  <c r="K14" i="27"/>
  <c r="K23" i="27"/>
  <c r="K37" i="27"/>
  <c r="K12" i="26"/>
  <c r="K41" i="26"/>
  <c r="K44" i="26"/>
  <c r="L7" i="16"/>
  <c r="L26" i="16"/>
  <c r="K32" i="16"/>
  <c r="K41" i="31"/>
  <c r="K45" i="31"/>
  <c r="K46" i="31"/>
  <c r="K47" i="31"/>
  <c r="K48" i="31"/>
  <c r="K50" i="31"/>
  <c r="K23" i="30"/>
  <c r="K31" i="27"/>
  <c r="K39" i="27"/>
  <c r="K29" i="26"/>
  <c r="K33" i="26"/>
  <c r="L12" i="16"/>
  <c r="L14" i="16"/>
  <c r="P9" i="16"/>
  <c r="M9" i="16"/>
  <c r="K13" i="16"/>
  <c r="L21" i="16"/>
  <c r="K24" i="16"/>
  <c r="K36" i="16"/>
  <c r="H40" i="16"/>
  <c r="P45" i="16"/>
  <c r="K49" i="16"/>
  <c r="N18" i="18"/>
  <c r="I18" i="43"/>
  <c r="L38" i="18"/>
  <c r="H38" i="43"/>
  <c r="M38" i="18"/>
  <c r="L40" i="18"/>
  <c r="H40" i="43"/>
  <c r="N42" i="18"/>
  <c r="I42" i="43"/>
  <c r="L51" i="18"/>
  <c r="H51" i="43"/>
  <c r="K51" i="43" s="1"/>
  <c r="K26" i="31"/>
  <c r="K27" i="31"/>
  <c r="K28" i="31"/>
  <c r="K29" i="31"/>
  <c r="K30" i="31"/>
  <c r="K31" i="31"/>
  <c r="K32" i="31"/>
  <c r="K33" i="31"/>
  <c r="K34" i="31"/>
  <c r="K35" i="31"/>
  <c r="K36" i="31"/>
  <c r="K37" i="31"/>
  <c r="K49" i="31"/>
  <c r="K6" i="30"/>
  <c r="K10" i="30"/>
  <c r="K14" i="30"/>
  <c r="K19" i="30"/>
  <c r="K27" i="30"/>
  <c r="K35" i="30"/>
  <c r="K39" i="30"/>
  <c r="K43" i="30"/>
  <c r="K47" i="30"/>
  <c r="K8" i="27"/>
  <c r="K12" i="27"/>
  <c r="K16" i="27"/>
  <c r="K26" i="27"/>
  <c r="K34" i="27"/>
  <c r="K45" i="27"/>
  <c r="K49" i="27"/>
  <c r="K7" i="26"/>
  <c r="K15" i="26"/>
  <c r="K19" i="26"/>
  <c r="K23" i="26"/>
  <c r="K27" i="26"/>
  <c r="K31" i="26"/>
  <c r="K35" i="26"/>
  <c r="K45" i="26"/>
  <c r="K49" i="26"/>
  <c r="L8" i="16"/>
  <c r="L15" i="16"/>
  <c r="P20" i="16"/>
  <c r="K28" i="16"/>
  <c r="L30" i="16"/>
  <c r="P34" i="16"/>
  <c r="K45" i="16"/>
  <c r="L49" i="16"/>
  <c r="M49" i="16"/>
  <c r="P49" i="16" s="1"/>
  <c r="N4" i="18"/>
  <c r="N5" i="18" s="1"/>
  <c r="H5" i="18"/>
  <c r="N38" i="18"/>
  <c r="I38" i="43"/>
  <c r="N40" i="18"/>
  <c r="I40" i="43"/>
  <c r="N51" i="18"/>
  <c r="I51" i="43"/>
  <c r="M12" i="16"/>
  <c r="K9" i="31"/>
  <c r="K15" i="31"/>
  <c r="K43" i="31"/>
  <c r="K7" i="30"/>
  <c r="K9" i="30"/>
  <c r="K13" i="30"/>
  <c r="K17" i="30"/>
  <c r="K25" i="30"/>
  <c r="K33" i="30"/>
  <c r="K44" i="30"/>
  <c r="K48" i="30"/>
  <c r="K7" i="27"/>
  <c r="K11" i="27"/>
  <c r="K15" i="27"/>
  <c r="K24" i="27"/>
  <c r="K32" i="27"/>
  <c r="K41" i="27"/>
  <c r="K44" i="27"/>
  <c r="K48" i="27"/>
  <c r="K13" i="26"/>
  <c r="K22" i="26"/>
  <c r="K26" i="26"/>
  <c r="K30" i="26"/>
  <c r="K34" i="26"/>
  <c r="K43" i="26"/>
  <c r="M7" i="16"/>
  <c r="P7" i="16" s="1"/>
  <c r="K9" i="16"/>
  <c r="K12" i="16"/>
  <c r="M14" i="16"/>
  <c r="P14" i="16" s="1"/>
  <c r="P17" i="16"/>
  <c r="K20" i="16"/>
  <c r="L22" i="16"/>
  <c r="P26" i="16"/>
  <c r="L33" i="16"/>
  <c r="L34" i="16"/>
  <c r="J5" i="18"/>
  <c r="Q9" i="18"/>
  <c r="Q13" i="18"/>
  <c r="Q17" i="18"/>
  <c r="G18" i="18"/>
  <c r="Q19" i="18"/>
  <c r="Q23" i="18"/>
  <c r="Q27" i="18"/>
  <c r="Q31" i="18"/>
  <c r="Q35" i="18"/>
  <c r="K38" i="43"/>
  <c r="F40" i="18"/>
  <c r="K40" i="43"/>
  <c r="Q43" i="18"/>
  <c r="Q47" i="18"/>
  <c r="F51" i="18"/>
  <c r="O18" i="18"/>
  <c r="Q22" i="18"/>
  <c r="Q26" i="18"/>
  <c r="Q30" i="18"/>
  <c r="Q34" i="18"/>
  <c r="K38" i="18"/>
  <c r="G40" i="18"/>
  <c r="K40" i="18"/>
  <c r="Q41" i="18"/>
  <c r="L42" i="18"/>
  <c r="H42" i="43"/>
  <c r="K42" i="43" s="1"/>
  <c r="M42" i="18"/>
  <c r="G51" i="18"/>
  <c r="K51" i="18"/>
  <c r="C58" i="36"/>
  <c r="H59" i="31"/>
  <c r="D59" i="31"/>
  <c r="C59" i="31"/>
  <c r="E37" i="36"/>
  <c r="E57" i="36"/>
  <c r="E58" i="36" s="1"/>
  <c r="E17" i="36"/>
  <c r="D58" i="36"/>
  <c r="E50" i="36"/>
  <c r="E59" i="27"/>
  <c r="K15" i="24"/>
  <c r="J18" i="24"/>
  <c r="K37" i="24"/>
  <c r="F42" i="24"/>
  <c r="K44" i="24"/>
  <c r="K48" i="24"/>
  <c r="K6" i="24"/>
  <c r="K10" i="24"/>
  <c r="K14" i="24"/>
  <c r="G18" i="24"/>
  <c r="K19" i="24"/>
  <c r="K27" i="24"/>
  <c r="K35" i="24"/>
  <c r="G38" i="24"/>
  <c r="K39" i="24"/>
  <c r="K43" i="24"/>
  <c r="K47" i="24"/>
  <c r="K9" i="24"/>
  <c r="K25" i="24"/>
  <c r="K50" i="24"/>
  <c r="H51" i="24"/>
  <c r="K51" i="31"/>
  <c r="J59" i="30"/>
  <c r="K51" i="30"/>
  <c r="K38" i="31"/>
  <c r="K40" i="31"/>
  <c r="K40" i="30"/>
  <c r="K42" i="30"/>
  <c r="G59" i="33"/>
  <c r="L59" i="33"/>
  <c r="C59" i="29"/>
  <c r="F59" i="29" s="1"/>
  <c r="G18" i="29"/>
  <c r="H42" i="29"/>
  <c r="K42" i="29" s="1"/>
  <c r="J59" i="29"/>
  <c r="I18" i="31"/>
  <c r="F38" i="31"/>
  <c r="H42" i="31"/>
  <c r="K42" i="31" s="1"/>
  <c r="E59" i="31"/>
  <c r="H18" i="30"/>
  <c r="K18" i="30" s="1"/>
  <c r="F40" i="30"/>
  <c r="G42" i="30"/>
  <c r="F51" i="30"/>
  <c r="D59" i="30"/>
  <c r="G18" i="33"/>
  <c r="K18" i="33"/>
  <c r="I18" i="29"/>
  <c r="K38" i="29"/>
  <c r="D59" i="34"/>
  <c r="J18" i="27"/>
  <c r="K18" i="27" s="1"/>
  <c r="F18" i="27"/>
  <c r="K42" i="40"/>
  <c r="C59" i="30"/>
  <c r="H18" i="29"/>
  <c r="G40" i="29"/>
  <c r="J59" i="40"/>
  <c r="F18" i="31"/>
  <c r="G38" i="31"/>
  <c r="F38" i="30"/>
  <c r="G40" i="30"/>
  <c r="G51" i="30"/>
  <c r="L18" i="33"/>
  <c r="J18" i="29"/>
  <c r="K18" i="29" s="1"/>
  <c r="K26" i="29"/>
  <c r="K34" i="29"/>
  <c r="G51" i="29"/>
  <c r="E59" i="34"/>
  <c r="F59" i="34" s="1"/>
  <c r="L38" i="35"/>
  <c r="H59" i="35"/>
  <c r="L59" i="35" s="1"/>
  <c r="K38" i="27"/>
  <c r="G38" i="26"/>
  <c r="K40" i="26"/>
  <c r="C59" i="40"/>
  <c r="F18" i="40"/>
  <c r="H18" i="40"/>
  <c r="K18" i="40" s="1"/>
  <c r="J51" i="40"/>
  <c r="K51" i="40" s="1"/>
  <c r="K6" i="16"/>
  <c r="H18" i="16"/>
  <c r="M6" i="16"/>
  <c r="P6" i="16" s="1"/>
  <c r="L6" i="16"/>
  <c r="G18" i="30"/>
  <c r="J59" i="35"/>
  <c r="F40" i="27"/>
  <c r="H40" i="27"/>
  <c r="K40" i="27" s="1"/>
  <c r="J59" i="27"/>
  <c r="J38" i="26"/>
  <c r="K38" i="26" s="1"/>
  <c r="F38" i="26"/>
  <c r="F42" i="26"/>
  <c r="H42" i="26"/>
  <c r="K42" i="26" s="1"/>
  <c r="K10" i="16"/>
  <c r="M10" i="16"/>
  <c r="P10" i="16" s="1"/>
  <c r="L10" i="16"/>
  <c r="G18" i="31"/>
  <c r="K24" i="29"/>
  <c r="K32" i="29"/>
  <c r="F40" i="29"/>
  <c r="K41" i="29"/>
  <c r="N59" i="34"/>
  <c r="G51" i="34"/>
  <c r="L40" i="35"/>
  <c r="C59" i="27"/>
  <c r="F59" i="27" s="1"/>
  <c r="G40" i="27"/>
  <c r="F51" i="27"/>
  <c r="H51" i="27"/>
  <c r="K51" i="27" s="1"/>
  <c r="C59" i="26"/>
  <c r="G42" i="26"/>
  <c r="K51" i="26"/>
  <c r="D59" i="26"/>
  <c r="I59" i="26" s="1"/>
  <c r="J40" i="40"/>
  <c r="K40" i="40" s="1"/>
  <c r="F40" i="40"/>
  <c r="G38" i="29"/>
  <c r="J59" i="34"/>
  <c r="K59" i="34" s="1"/>
  <c r="E59" i="35"/>
  <c r="F59" i="35" s="1"/>
  <c r="G38" i="27"/>
  <c r="G40" i="26"/>
  <c r="G51" i="26"/>
  <c r="E59" i="26"/>
  <c r="D59" i="40"/>
  <c r="I59" i="40" s="1"/>
  <c r="F18" i="25"/>
  <c r="H18" i="25"/>
  <c r="K18" i="25" s="1"/>
  <c r="J59" i="24"/>
  <c r="I38" i="24"/>
  <c r="G40" i="24"/>
  <c r="C59" i="24"/>
  <c r="F59" i="24" s="1"/>
  <c r="P12" i="16"/>
  <c r="O16" i="16"/>
  <c r="P16" i="16" s="1"/>
  <c r="K16" i="16"/>
  <c r="M21" i="16"/>
  <c r="P21" i="16" s="1"/>
  <c r="K21" i="16"/>
  <c r="M29" i="16"/>
  <c r="P29" i="16" s="1"/>
  <c r="K29" i="16"/>
  <c r="M37" i="16"/>
  <c r="P37" i="16" s="1"/>
  <c r="K37" i="16"/>
  <c r="F42" i="29"/>
  <c r="G18" i="34"/>
  <c r="P42" i="34"/>
  <c r="G18" i="27"/>
  <c r="F42" i="27"/>
  <c r="F18" i="26"/>
  <c r="F38" i="40"/>
  <c r="J40" i="25"/>
  <c r="K40" i="25" s="1"/>
  <c r="F40" i="25"/>
  <c r="K38" i="24"/>
  <c r="J51" i="24"/>
  <c r="K51" i="24" s="1"/>
  <c r="F51" i="24"/>
  <c r="G39" i="1"/>
  <c r="I18" i="16"/>
  <c r="N7" i="16"/>
  <c r="O8" i="16"/>
  <c r="P8" i="16" s="1"/>
  <c r="K8" i="16"/>
  <c r="P22" i="16"/>
  <c r="P24" i="16"/>
  <c r="P30" i="16"/>
  <c r="P32" i="16"/>
  <c r="L18" i="34"/>
  <c r="G18" i="26"/>
  <c r="J51" i="25"/>
  <c r="K51" i="25" s="1"/>
  <c r="F51" i="25"/>
  <c r="C59" i="25"/>
  <c r="F18" i="24"/>
  <c r="H18" i="24"/>
  <c r="K18" i="24" s="1"/>
  <c r="J40" i="24"/>
  <c r="K40" i="24" s="1"/>
  <c r="F40" i="24"/>
  <c r="D59" i="16"/>
  <c r="M25" i="16"/>
  <c r="P25" i="16" s="1"/>
  <c r="K25" i="16"/>
  <c r="M33" i="16"/>
  <c r="P33" i="16" s="1"/>
  <c r="K33" i="16"/>
  <c r="O38" i="16"/>
  <c r="O44" i="16"/>
  <c r="P44" i="16" s="1"/>
  <c r="K44" i="16"/>
  <c r="G42" i="25"/>
  <c r="D59" i="25"/>
  <c r="I59" i="25" s="1"/>
  <c r="G42" i="24"/>
  <c r="D59" i="24"/>
  <c r="I5" i="16"/>
  <c r="O11" i="16"/>
  <c r="P11" i="16" s="1"/>
  <c r="K11" i="16"/>
  <c r="L13" i="16"/>
  <c r="E59" i="16"/>
  <c r="F18" i="16"/>
  <c r="H38" i="16"/>
  <c r="K38" i="16" s="1"/>
  <c r="L23" i="16"/>
  <c r="L27" i="16"/>
  <c r="L31" i="16"/>
  <c r="L35" i="16"/>
  <c r="L41" i="16"/>
  <c r="N41" i="16"/>
  <c r="G42" i="16"/>
  <c r="K43" i="16"/>
  <c r="H51" i="16"/>
  <c r="M43" i="16"/>
  <c r="P43" i="16" s="1"/>
  <c r="L45" i="16"/>
  <c r="K46" i="16"/>
  <c r="C59" i="37"/>
  <c r="G59" i="37" s="1"/>
  <c r="F38" i="25"/>
  <c r="G40" i="25"/>
  <c r="G51" i="25"/>
  <c r="F58" i="25"/>
  <c r="E59" i="25"/>
  <c r="F38" i="24"/>
  <c r="G17" i="1"/>
  <c r="J5" i="16"/>
  <c r="J18" i="16"/>
  <c r="K7" i="16"/>
  <c r="L11" i="16"/>
  <c r="K14" i="16"/>
  <c r="L16" i="16"/>
  <c r="O39" i="16"/>
  <c r="P39" i="16" s="1"/>
  <c r="I51" i="16"/>
  <c r="N51" i="16" s="1"/>
  <c r="N43" i="16"/>
  <c r="L44" i="16"/>
  <c r="L46" i="16"/>
  <c r="O15" i="16"/>
  <c r="P15" i="16" s="1"/>
  <c r="K15" i="16"/>
  <c r="O19" i="16"/>
  <c r="P19" i="16" s="1"/>
  <c r="K19" i="16"/>
  <c r="O23" i="16"/>
  <c r="P23" i="16" s="1"/>
  <c r="K23" i="16"/>
  <c r="O27" i="16"/>
  <c r="P27" i="16" s="1"/>
  <c r="K27" i="16"/>
  <c r="O31" i="16"/>
  <c r="P31" i="16" s="1"/>
  <c r="K31" i="16"/>
  <c r="O35" i="16"/>
  <c r="P35" i="16" s="1"/>
  <c r="K35" i="16"/>
  <c r="O40" i="16"/>
  <c r="K40" i="16"/>
  <c r="J42" i="16"/>
  <c r="O41" i="16"/>
  <c r="P41" i="16" s="1"/>
  <c r="K41" i="16"/>
  <c r="J51" i="16"/>
  <c r="O42" i="18"/>
  <c r="Q42" i="18" s="1"/>
  <c r="F42" i="18"/>
  <c r="L17" i="16"/>
  <c r="L20" i="16"/>
  <c r="L24" i="16"/>
  <c r="L28" i="16"/>
  <c r="L32" i="16"/>
  <c r="L36" i="16"/>
  <c r="L39" i="16"/>
  <c r="O48" i="16"/>
  <c r="P48" i="16" s="1"/>
  <c r="K48" i="16"/>
  <c r="O50" i="16"/>
  <c r="P50" i="16" s="1"/>
  <c r="K50" i="16"/>
  <c r="Q8" i="18"/>
  <c r="Q12" i="18"/>
  <c r="Q16" i="18"/>
  <c r="Q18" i="18"/>
  <c r="O38" i="18"/>
  <c r="Q38" i="18" s="1"/>
  <c r="F38" i="18"/>
  <c r="Q39" i="18"/>
  <c r="Q46" i="18"/>
  <c r="Q50" i="18"/>
  <c r="C59" i="16"/>
  <c r="G18" i="16"/>
  <c r="L19" i="16"/>
  <c r="K22" i="16"/>
  <c r="K26" i="16"/>
  <c r="K30" i="16"/>
  <c r="K34" i="16"/>
  <c r="K47" i="16"/>
  <c r="L48" i="16"/>
  <c r="L50" i="16"/>
  <c r="F18" i="37"/>
  <c r="F38" i="37"/>
  <c r="F40" i="37"/>
  <c r="F42" i="37"/>
  <c r="F51" i="37"/>
  <c r="F58" i="37"/>
  <c r="Q7" i="18"/>
  <c r="Q11" i="18"/>
  <c r="Q15" i="18"/>
  <c r="Q40" i="18"/>
  <c r="G42" i="18"/>
  <c r="Q45" i="18"/>
  <c r="Q49" i="18"/>
  <c r="Q51" i="18"/>
  <c r="C59" i="39"/>
  <c r="M47" i="16"/>
  <c r="P47" i="16" s="1"/>
  <c r="H5" i="23"/>
  <c r="H39" i="23" s="1"/>
  <c r="L18" i="37"/>
  <c r="N4" i="23"/>
  <c r="N5" i="23" s="1"/>
  <c r="J5" i="23"/>
  <c r="L18" i="18"/>
  <c r="M40" i="16" l="1"/>
  <c r="P40" i="16" s="1"/>
  <c r="L40" i="16"/>
  <c r="G59" i="16"/>
  <c r="M39" i="23"/>
  <c r="L39" i="23"/>
  <c r="O39" i="23"/>
  <c r="Q39" i="23" s="1"/>
  <c r="K39" i="23"/>
  <c r="K42" i="16"/>
  <c r="O42" i="16"/>
  <c r="P42" i="16" s="1"/>
  <c r="L42" i="16"/>
  <c r="J59" i="16"/>
  <c r="O18" i="16"/>
  <c r="K18" i="16"/>
  <c r="F59" i="37"/>
  <c r="F59" i="16"/>
  <c r="H59" i="25"/>
  <c r="G59" i="25"/>
  <c r="J59" i="26"/>
  <c r="F59" i="26"/>
  <c r="L59" i="34"/>
  <c r="K59" i="35"/>
  <c r="H59" i="16"/>
  <c r="M18" i="16"/>
  <c r="L18" i="16"/>
  <c r="I59" i="30"/>
  <c r="G59" i="34"/>
  <c r="I59" i="27"/>
  <c r="I59" i="31"/>
  <c r="K59" i="40"/>
  <c r="O51" i="16"/>
  <c r="K51" i="16"/>
  <c r="M51" i="16"/>
  <c r="L51" i="16"/>
  <c r="I59" i="24"/>
  <c r="I59" i="16"/>
  <c r="N59" i="16" s="1"/>
  <c r="N18" i="16"/>
  <c r="J59" i="31"/>
  <c r="K59" i="31" s="1"/>
  <c r="F59" i="31"/>
  <c r="H59" i="29"/>
  <c r="G59" i="29"/>
  <c r="G59" i="31"/>
  <c r="H59" i="27"/>
  <c r="K59" i="27" s="1"/>
  <c r="G59" i="27"/>
  <c r="J59" i="25"/>
  <c r="K59" i="25" s="1"/>
  <c r="F59" i="25"/>
  <c r="L38" i="16"/>
  <c r="M38" i="16"/>
  <c r="P38" i="16" s="1"/>
  <c r="H59" i="24"/>
  <c r="K59" i="24" s="1"/>
  <c r="G59" i="24"/>
  <c r="G59" i="26"/>
  <c r="H59" i="26"/>
  <c r="H59" i="40"/>
  <c r="F59" i="40"/>
  <c r="G59" i="30"/>
  <c r="H59" i="30"/>
  <c r="K59" i="30" s="1"/>
  <c r="K59" i="29"/>
  <c r="F59" i="30"/>
  <c r="P51" i="16" l="1"/>
  <c r="K59" i="26"/>
  <c r="O59" i="16"/>
  <c r="K59" i="16"/>
  <c r="M59" i="16"/>
  <c r="L59" i="16"/>
  <c r="P18" i="16"/>
  <c r="P59" i="16" l="1"/>
</calcChain>
</file>

<file path=xl/sharedStrings.xml><?xml version="1.0" encoding="utf-8"?>
<sst xmlns="http://schemas.openxmlformats.org/spreadsheetml/2006/main" count="1397" uniqueCount="226">
  <si>
    <t>BANK-WISE INFORMATION REGARDING EXPORT CREDIT</t>
  </si>
  <si>
    <t>DATA FOR THE YEAR ENDED  SEPT. 2023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</si>
  <si>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</si>
  <si>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</si>
  <si>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</si>
  <si>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</si>
  <si>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</si>
  <si>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</si>
  <si>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23</t>
  </si>
  <si>
    <t>As on 30TH SEPT 22</t>
  </si>
  <si>
    <t>As on 30TH SEPT 23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</si>
  <si>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</si>
  <si>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</si>
  <si>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</si>
  <si>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</si>
  <si>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</si>
  <si>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</si>
  <si>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</si>
  <si>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</si>
  <si>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</si>
  <si>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</si>
  <si>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</si>
  <si>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</si>
  <si>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</si>
  <si>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</si>
  <si>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</si>
  <si>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</si>
  <si>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</si>
  <si>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</si>
  <si>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</si>
  <si>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</si>
  <si>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</si>
  <si>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</si>
  <si>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</si>
  <si>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</si>
  <si>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</si>
  <si>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</si>
  <si>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</si>
  <si>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</si>
  <si>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</si>
  <si>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</si>
  <si>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</si>
  <si>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</si>
  <si>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</si>
  <si>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</si>
  <si>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</si>
  <si>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</si>
  <si>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</si>
  <si>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</si>
  <si>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</si>
  <si>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</si>
  <si>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</si>
  <si>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</si>
  <si>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</si>
  <si>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</si>
  <si>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</si>
  <si>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</si>
  <si>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</si>
  <si>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</si>
  <si>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</si>
  <si>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</si>
  <si>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</si>
  <si>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</si>
  <si>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</si>
  <si>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</si>
  <si>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</si>
  <si>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</si>
  <si>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</si>
  <si>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</si>
  <si>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SEPT. 2023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</si>
  <si>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</si>
  <si>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</si>
  <si>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</si>
  <si>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</si>
  <si>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</si>
  <si>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</si>
  <si>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</si>
  <si>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</si>
  <si>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</si>
  <si>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</si>
  <si>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</si>
  <si>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</si>
  <si>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</si>
  <si>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</si>
  <si>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</si>
  <si>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</si>
  <si>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</si>
  <si>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</si>
  <si>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</si>
  <si>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</si>
  <si>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</si>
  <si>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</si>
  <si>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</si>
  <si>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</si>
  <si>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</si>
  <si>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Table No - I  BANK-WISE INFORMATION REGARDING Social Infrastructure ,Renewal Energy and  Other priority sector</t>
  </si>
  <si>
    <t>GROWTH DURING THE YEAR 2015-16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</si>
  <si>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</si>
  <si>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</si>
  <si>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</si>
  <si>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</si>
  <si>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</si>
  <si>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</si>
  <si>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</si>
  <si>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</si>
  <si>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</si>
  <si>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</si>
  <si>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</si>
  <si>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</si>
  <si>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</si>
  <si>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</si>
  <si>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</si>
  <si>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</si>
  <si>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</si>
  <si>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</si>
  <si>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</si>
  <si>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</si>
  <si>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</si>
  <si>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</si>
  <si>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</si>
  <si>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</si>
  <si>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</si>
  <si>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</si>
  <si>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</si>
  <si>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</si>
  <si>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</si>
  <si>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SEPT. 2023</t>
  </si>
  <si>
    <t xml:space="preserve">Credit Exposure in State but limit sanctioned outside the  state 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</si>
  <si>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</si>
  <si>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</si>
  <si>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</si>
  <si>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</si>
  <si>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</si>
  <si>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</si>
  <si>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</si>
  <si>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</si>
  <si>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</si>
  <si>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</si>
  <si>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</si>
  <si>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</si>
  <si>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</si>
  <si>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</si>
  <si>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</si>
  <si>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23</t>
  </si>
  <si>
    <t xml:space="preserve"> During the Quarter  30TH SEPT 22</t>
  </si>
  <si>
    <t xml:space="preserve"> During the Quarter   30TH SEPT 23</t>
  </si>
  <si>
    <t>Table No.1(A-1)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</si>
  <si>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</si>
  <si>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</si>
  <si>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</si>
  <si>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</si>
  <si>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</si>
  <si>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</si>
  <si>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</si>
  <si>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</si>
  <si>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</si>
  <si>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</si>
  <si>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</si>
  <si>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</si>
  <si>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</si>
  <si>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</si>
  <si>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</si>
  <si>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</si>
  <si>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</si>
  <si>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</si>
  <si>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</si>
  <si>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</si>
  <si>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</si>
  <si>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</si>
  <si>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</si>
  <si>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</si>
  <si>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</si>
  <si>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</si>
  <si>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</si>
  <si>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</si>
  <si>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</si>
  <si>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</si>
  <si>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</si>
  <si>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</si>
  <si>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</si>
  <si>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</si>
  <si>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</si>
  <si>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</si>
  <si>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</si>
  <si>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</si>
  <si>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</si>
  <si>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</si>
  <si>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</si>
  <si>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</si>
  <si>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</si>
  <si>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</si>
  <si>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</si>
  <si>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</si>
  <si>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</si>
  <si>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2023-24</t>
  </si>
  <si>
    <t>Table No.</t>
  </si>
  <si>
    <t>BANK-WISE INFORMATION REGARDING  ADVANCES respective LAST year's adv of t1a</t>
  </si>
  <si>
    <t>As on  31ST MAR 22</t>
  </si>
  <si>
    <t>As on 30TH SEPT 21</t>
  </si>
  <si>
    <t>BANK-WISE INFORMATION REGARDING MICRO + KHADI &amp; VILLAGE INDUSTRIES ENTERPRISE ADVANCES</t>
  </si>
  <si>
    <t>GROWTH DURING THE YEAR 2023-24</t>
  </si>
  <si>
    <t>%</t>
  </si>
  <si>
    <t>BENCHMARK</t>
  </si>
  <si>
    <t>Deposit</t>
  </si>
  <si>
    <t>Advances</t>
  </si>
  <si>
    <t>(Amt. in Crores )</t>
  </si>
  <si>
    <t>(Amt. in Crores)</t>
  </si>
  <si>
    <t>(Amt. in Crore )</t>
  </si>
  <si>
    <t>(Amt. in Crore)</t>
  </si>
  <si>
    <t>BANK-WISE INFORMATION REGARDING PRIORITY SECTOR EDUCATION LOANS / HOUSING LOANS</t>
  </si>
  <si>
    <t>ADVANCES TO SCHEDULED TRIBES</t>
  </si>
  <si>
    <t>RENEWAL ENERGY</t>
  </si>
  <si>
    <t>OTHERS</t>
  </si>
  <si>
    <t>SOCIAL INFRASTRUCTURE</t>
  </si>
  <si>
    <t>BANK-WISE INFORMATION REGARDING SOCIAL INFRASTRUCTURE, RENEWAL ENERGY AND  OTHERS</t>
  </si>
  <si>
    <t>BANK-WISE INFORMATION REGARDING ADVANCES TO SMALL &amp; MARGINAL FARMERS</t>
  </si>
  <si>
    <t>Actual weaker was entered</t>
  </si>
  <si>
    <t>weaker ACP outsatnding</t>
  </si>
  <si>
    <t>CD RATIO (%)</t>
  </si>
  <si>
    <t>Table No.1(F-1)</t>
  </si>
  <si>
    <t>Table No.1(F-2)</t>
  </si>
  <si>
    <t>Table No.1(F-3)</t>
  </si>
  <si>
    <t>TABLE No.1(K-1)</t>
  </si>
  <si>
    <t>Total Advances including limit sanctioned outside the  state</t>
  </si>
  <si>
    <t>DISTRICT-WISE INFORMATION REGARDING DEPOSITS, ADVANCES AND CD RATIO</t>
  </si>
  <si>
    <t>Payment Bank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</si>
</sst>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62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21" fillId="0" borderId="0" xfId="0" applyFont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/>
    <xf numFmtId="0" fontId="18" fillId="0" borderId="17" xfId="0" applyFont="1" applyBorder="1"/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1" fillId="0" borderId="22" xfId="0" applyFont="1" applyBorder="1"/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8" fillId="0" borderId="13" xfId="0" applyFont="1" applyBorder="1"/>
    <xf numFmtId="0" fontId="18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23" fillId="0" borderId="22" xfId="0" applyFont="1" applyBorder="1"/>
    <xf numFmtId="0" fontId="23" fillId="0" borderId="22" xfId="0" applyFont="1" applyBorder="1" applyAlignment="1">
      <alignment horizontal="left"/>
    </xf>
    <xf numFmtId="2" fontId="23" fillId="24" borderId="22" xfId="0" applyNumberFormat="1" applyFont="1" applyFill="1" applyBorder="1"/>
    <xf numFmtId="2" fontId="23" fillId="0" borderId="22" xfId="0" applyNumberFormat="1" applyFont="1" applyBorder="1"/>
    <xf numFmtId="2" fontId="18" fillId="24" borderId="22" xfId="0" applyNumberFormat="1" applyFont="1" applyFill="1" applyBorder="1"/>
    <xf numFmtId="2" fontId="18" fillId="0" borderId="22" xfId="0" applyNumberFormat="1" applyFont="1" applyBorder="1"/>
    <xf numFmtId="2" fontId="18" fillId="24" borderId="0" xfId="0" applyNumberFormat="1" applyFont="1" applyFill="1"/>
    <xf numFmtId="0" fontId="18" fillId="24" borderId="0" xfId="0" applyFont="1" applyFill="1"/>
    <xf numFmtId="0" fontId="18" fillId="24" borderId="0" xfId="0" applyFont="1" applyFill="1" applyAlignment="1">
      <alignment horizontal="center"/>
    </xf>
    <xf numFmtId="0" fontId="23" fillId="0" borderId="0" xfId="0" applyFont="1"/>
    <xf numFmtId="0" fontId="23" fillId="24" borderId="0" xfId="0" applyFont="1" applyFill="1"/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/>
    <xf numFmtId="0" fontId="18" fillId="0" borderId="10" xfId="0" applyFont="1" applyBorder="1" applyAlignment="1">
      <alignment vertical="top" wrapText="1"/>
    </xf>
    <xf numFmtId="17" fontId="18" fillId="0" borderId="10" xfId="0" applyNumberFormat="1" applyFont="1" applyBorder="1"/>
    <xf numFmtId="0" fontId="18" fillId="0" borderId="0" xfId="0" applyFont="1" applyBorder="1"/>
    <xf numFmtId="0" fontId="18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1" fontId="23" fillId="0" borderId="22" xfId="0" applyNumberFormat="1" applyFont="1" applyBorder="1"/>
    <xf numFmtId="1" fontId="18" fillId="0" borderId="22" xfId="0" applyNumberFormat="1" applyFont="1" applyBorder="1"/>
    <xf numFmtId="2" fontId="21" fillId="0" borderId="22" xfId="0" applyNumberFormat="1" applyFont="1" applyBorder="1" applyAlignment="1">
      <alignment horizontal="center" vertical="center"/>
    </xf>
    <xf numFmtId="2" fontId="18" fillId="0" borderId="0" xfId="0" applyNumberFormat="1" applyFont="1"/>
    <xf numFmtId="2" fontId="18" fillId="0" borderId="0" xfId="0" applyNumberFormat="1" applyFont="1" applyAlignment="1">
      <alignment vertical="center"/>
    </xf>
    <xf numFmtId="2" fontId="23" fillId="0" borderId="0" xfId="0" applyNumberFormat="1" applyFont="1"/>
    <xf numFmtId="0" fontId="24" fillId="0" borderId="0" xfId="0" applyFont="1" applyAlignment="1">
      <alignment vertical="center"/>
    </xf>
    <xf numFmtId="0" fontId="18" fillId="0" borderId="0" xfId="0" applyFont="1" applyAlignment="1">
      <alignment horizontal="right" vertical="center" wrapText="1"/>
    </xf>
    <xf numFmtId="0" fontId="18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wrapText="1"/>
    </xf>
    <xf numFmtId="0" fontId="26" fillId="0" borderId="0" xfId="0" applyFont="1"/>
    <xf numFmtId="0" fontId="19" fillId="0" borderId="22" xfId="0" applyFont="1" applyBorder="1" applyAlignment="1">
      <alignment horizontal="center" vertical="center" wrapText="1"/>
    </xf>
    <xf numFmtId="2" fontId="24" fillId="0" borderId="0" xfId="0" applyNumberFormat="1" applyFont="1" applyAlignment="1">
      <alignment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8" fillId="0" borderId="26" xfId="0" applyFont="1" applyBorder="1"/>
    <xf numFmtId="0" fontId="24" fillId="0" borderId="0" xfId="0" applyFont="1" applyAlignment="1">
      <alignment wrapText="1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1" fillId="0" borderId="29" xfId="0" applyFont="1" applyBorder="1" applyAlignment="1">
      <alignment vertical="center"/>
    </xf>
    <xf numFmtId="0" fontId="21" fillId="0" borderId="29" xfId="0" applyFont="1" applyBorder="1" applyAlignment="1">
      <alignment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2" fontId="0" fillId="0" borderId="0" xfId="0" applyNumberFormat="1"/>
    <xf numFmtId="2" fontId="0" fillId="25" borderId="0" xfId="0" applyNumberFormat="1" applyFill="1"/>
    <xf numFmtId="2" fontId="28" fillId="0" borderId="0" xfId="0" applyNumberFormat="1" applyFont="1"/>
    <xf numFmtId="0" fontId="18" fillId="0" borderId="27" xfId="0" applyFont="1" applyBorder="1" applyAlignment="1">
      <alignment horizontal="center" vertical="center" wrapText="1"/>
    </xf>
    <xf numFmtId="2" fontId="23" fillId="0" borderId="29" xfId="0" applyNumberFormat="1" applyFont="1" applyBorder="1"/>
    <xf numFmtId="2" fontId="23" fillId="24" borderId="29" xfId="0" applyNumberFormat="1" applyFont="1" applyFill="1" applyBorder="1"/>
    <xf numFmtId="2" fontId="18" fillId="0" borderId="29" xfId="0" applyNumberFormat="1" applyFont="1" applyBorder="1"/>
    <xf numFmtId="2" fontId="18" fillId="24" borderId="29" xfId="0" applyNumberFormat="1" applyFont="1" applyFill="1" applyBorder="1"/>
    <xf numFmtId="2" fontId="29" fillId="0" borderId="29" xfId="0" applyNumberFormat="1" applyFont="1" applyBorder="1"/>
    <xf numFmtId="0" fontId="18" fillId="0" borderId="27" xfId="0" applyFont="1" applyBorder="1" applyAlignment="1">
      <alignment horizontal="center" vertical="center"/>
    </xf>
    <xf numFmtId="0" fontId="23" fillId="0" borderId="29" xfId="0" applyFont="1" applyBorder="1"/>
    <xf numFmtId="0" fontId="23" fillId="0" borderId="29" xfId="0" applyFont="1" applyBorder="1" applyAlignment="1">
      <alignment horizontal="left"/>
    </xf>
    <xf numFmtId="2" fontId="23" fillId="0" borderId="22" xfId="0" applyNumberFormat="1" applyFont="1" applyFill="1" applyBorder="1"/>
    <xf numFmtId="2" fontId="18" fillId="0" borderId="22" xfId="0" applyNumberFormat="1" applyFont="1" applyFill="1" applyBorder="1"/>
    <xf numFmtId="0" fontId="18" fillId="0" borderId="22" xfId="0" applyFont="1" applyBorder="1" applyAlignment="1">
      <alignment horizontal="center"/>
    </xf>
    <xf numFmtId="0" fontId="18" fillId="0" borderId="22" xfId="0" applyFont="1" applyBorder="1"/>
    <xf numFmtId="0" fontId="26" fillId="0" borderId="0" xfId="0" applyFont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 textRotation="180" wrapText="1"/>
    </xf>
    <xf numFmtId="0" fontId="2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textRotation="180" wrapText="1"/>
    </xf>
    <xf numFmtId="0" fontId="2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right"/>
    </xf>
    <xf numFmtId="0" fontId="25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/>
    </xf>
    <xf numFmtId="0" fontId="18" fillId="0" borderId="29" xfId="0" applyFont="1" applyBorder="1"/>
    <xf numFmtId="0" fontId="21" fillId="0" borderId="2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25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2" xfId="0" applyFont="1" applyBorder="1"/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1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2" fontId="23" fillId="0" borderId="0" xfId="0" applyNumberFormat="1" applyFont="1" applyBorder="1"/>
    <xf numFmtId="1" fontId="23" fillId="0" borderId="0" xfId="0" applyNumberFormat="1" applyFont="1" applyBorder="1"/>
    <xf numFmtId="2" fontId="18" fillId="0" borderId="0" xfId="0" applyNumberFormat="1" applyFont="1" applyBorder="1"/>
    <xf numFmtId="1" fontId="18" fillId="0" borderId="0" xfId="0" applyNumberFormat="1" applyFont="1" applyBorder="1"/>
    <xf numFmtId="0" fontId="18" fillId="24" borderId="0" xfId="0" applyFont="1" applyFill="1" applyBorder="1"/>
    <xf numFmtId="2" fontId="18" fillId="24" borderId="0" xfId="0" applyNumberFormat="1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esktop/cHHIAST_%20nEW%20rEPORT/OUTPUT%20TABLE%201%20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ownloads/OUTPUT%20TABLE%201%20-%202022-12-22T104145.46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i/Desktop/92%20SEP%202023/table/Table_1%20Deposit%20Advance%20(6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k1"/>
      <sheetName val="DISTRICT WISE ATM "/>
      <sheetName val="ATM"/>
      <sheetName val="DISTRIST WISE BR"/>
      <sheetName val="Branch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E"/>
      <sheetName val="T1d"/>
      <sheetName val="T1C"/>
      <sheetName val="t1b"/>
      <sheetName val="Districtwise de adv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B1" t="str">
            <v>AS ON 30TH JUNE'21</v>
          </cell>
          <cell r="C1" t="str">
            <v>AS ON 30TH JUNE'22</v>
          </cell>
          <cell r="D1" t="str">
            <v>2022-23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K1"/>
      <sheetName val="t1j"/>
      <sheetName val="T1K"/>
      <sheetName val="T1H"/>
      <sheetName val="Small  n marginal"/>
      <sheetName val="T1GCorrected Weaker"/>
      <sheetName val="G Weaker Actual WRONG"/>
      <sheetName val="TIF-1B"/>
      <sheetName val="T1F-2"/>
      <sheetName val="T1E (2)"/>
      <sheetName val="T1F-3"/>
      <sheetName val="T1F"/>
      <sheetName val="T1F_Micro"/>
      <sheetName val="T1d"/>
      <sheetName val="T1E"/>
      <sheetName val="T1M"/>
      <sheetName val="T1C"/>
      <sheetName val="t1b"/>
      <sheetName val="Districtwise de adv"/>
      <sheetName val="t1a"/>
      <sheetName val="AsOn"/>
      <sheetName val="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C6">
            <v>10493.72</v>
          </cell>
          <cell r="D6">
            <v>9118.57</v>
          </cell>
          <cell r="E6">
            <v>9409.19</v>
          </cell>
        </row>
        <row r="7">
          <cell r="C7">
            <v>5615.76</v>
          </cell>
          <cell r="D7">
            <v>5513.04</v>
          </cell>
          <cell r="E7">
            <v>5654.83</v>
          </cell>
        </row>
        <row r="8">
          <cell r="C8">
            <v>1459.15</v>
          </cell>
          <cell r="D8">
            <v>1101.8800000000001</v>
          </cell>
          <cell r="E8">
            <v>1625.87</v>
          </cell>
        </row>
        <row r="9">
          <cell r="C9">
            <v>5241.7</v>
          </cell>
          <cell r="D9">
            <v>5066.88</v>
          </cell>
          <cell r="E9">
            <v>4380.72</v>
          </cell>
        </row>
        <row r="10">
          <cell r="C10">
            <v>4791.43</v>
          </cell>
          <cell r="D10">
            <v>4229.82</v>
          </cell>
          <cell r="E10">
            <v>4634.37</v>
          </cell>
        </row>
        <row r="11">
          <cell r="C11">
            <v>4089.19</v>
          </cell>
          <cell r="D11">
            <v>2607.54</v>
          </cell>
          <cell r="E11">
            <v>3245.27</v>
          </cell>
        </row>
        <row r="12">
          <cell r="C12">
            <v>693.6</v>
          </cell>
          <cell r="D12">
            <v>696.3</v>
          </cell>
          <cell r="E12">
            <v>837.39</v>
          </cell>
        </row>
        <row r="13">
          <cell r="C13">
            <v>301.76</v>
          </cell>
          <cell r="D13">
            <v>264.24</v>
          </cell>
          <cell r="E13">
            <v>313.57</v>
          </cell>
        </row>
        <row r="14">
          <cell r="C14">
            <v>11476.07</v>
          </cell>
          <cell r="D14">
            <v>8626.9599999999991</v>
          </cell>
          <cell r="E14">
            <v>12434.7</v>
          </cell>
        </row>
        <row r="15">
          <cell r="C15">
            <v>38968.92</v>
          </cell>
          <cell r="D15">
            <v>32013.01</v>
          </cell>
          <cell r="E15">
            <v>39868.68</v>
          </cell>
        </row>
        <row r="16">
          <cell r="C16">
            <v>3520.57</v>
          </cell>
          <cell r="D16">
            <v>2628.03</v>
          </cell>
          <cell r="E16">
            <v>3691.84</v>
          </cell>
        </row>
        <row r="17">
          <cell r="C17">
            <v>4558.21</v>
          </cell>
          <cell r="D17">
            <v>4346.84</v>
          </cell>
          <cell r="E17">
            <v>4853.67</v>
          </cell>
        </row>
        <row r="18">
          <cell r="C18">
            <v>91210.08</v>
          </cell>
          <cell r="D18">
            <v>76213.11</v>
          </cell>
          <cell r="E18">
            <v>90950.099999999991</v>
          </cell>
        </row>
        <row r="19">
          <cell r="C19">
            <v>5395.64</v>
          </cell>
          <cell r="D19">
            <v>4764.16</v>
          </cell>
          <cell r="E19">
            <v>5270.24</v>
          </cell>
        </row>
        <row r="20">
          <cell r="C20">
            <v>1530.28</v>
          </cell>
          <cell r="D20">
            <v>1293.2</v>
          </cell>
          <cell r="E20">
            <v>1561.76</v>
          </cell>
        </row>
        <row r="21">
          <cell r="C21">
            <v>93.51</v>
          </cell>
          <cell r="D21">
            <v>82.15</v>
          </cell>
          <cell r="E21">
            <v>104.54</v>
          </cell>
        </row>
        <row r="22">
          <cell r="C22">
            <v>351.44</v>
          </cell>
          <cell r="D22">
            <v>367.74</v>
          </cell>
          <cell r="E22">
            <v>341.26</v>
          </cell>
        </row>
        <row r="23">
          <cell r="C23">
            <v>233.95</v>
          </cell>
          <cell r="D23">
            <v>198.46</v>
          </cell>
          <cell r="E23">
            <v>296.97000000000003</v>
          </cell>
        </row>
        <row r="24">
          <cell r="C24">
            <v>11919.12</v>
          </cell>
          <cell r="D24">
            <v>9890.07</v>
          </cell>
          <cell r="E24">
            <v>12804.69</v>
          </cell>
        </row>
        <row r="25">
          <cell r="C25">
            <v>7111.42</v>
          </cell>
          <cell r="D25">
            <v>6443.7</v>
          </cell>
          <cell r="E25">
            <v>8217.11</v>
          </cell>
        </row>
        <row r="26">
          <cell r="C26">
            <v>2244.08</v>
          </cell>
          <cell r="D26">
            <v>2105.5500000000002</v>
          </cell>
          <cell r="E26">
            <v>2563.7800000000002</v>
          </cell>
        </row>
        <row r="27">
          <cell r="C27">
            <v>1074</v>
          </cell>
          <cell r="D27">
            <v>776</v>
          </cell>
          <cell r="E27">
            <v>1337.85</v>
          </cell>
        </row>
        <row r="28">
          <cell r="C28">
            <v>2736.82</v>
          </cell>
          <cell r="D28">
            <v>2647.54</v>
          </cell>
          <cell r="E28">
            <v>4100.92</v>
          </cell>
        </row>
        <row r="29">
          <cell r="C29">
            <v>40.450000000000003</v>
          </cell>
          <cell r="D29">
            <v>48.71</v>
          </cell>
          <cell r="E29">
            <v>37.07</v>
          </cell>
        </row>
        <row r="30">
          <cell r="C30">
            <v>469.04</v>
          </cell>
          <cell r="D30">
            <v>456.75</v>
          </cell>
          <cell r="E30">
            <v>530.25</v>
          </cell>
        </row>
        <row r="31">
          <cell r="C31">
            <v>10.6</v>
          </cell>
          <cell r="D31">
            <v>11.63</v>
          </cell>
          <cell r="E31">
            <v>9.5299999999999994</v>
          </cell>
        </row>
        <row r="32">
          <cell r="C32">
            <v>2901.55</v>
          </cell>
          <cell r="D32">
            <v>2530.0700000000002</v>
          </cell>
          <cell r="E32">
            <v>3196.71</v>
          </cell>
        </row>
        <row r="33">
          <cell r="C33">
            <v>10.49</v>
          </cell>
          <cell r="D33">
            <v>28.37</v>
          </cell>
          <cell r="E33">
            <v>5.53</v>
          </cell>
        </row>
        <row r="34">
          <cell r="C34">
            <v>149.6</v>
          </cell>
          <cell r="D34">
            <v>163.41</v>
          </cell>
          <cell r="E34">
            <v>164.2</v>
          </cell>
        </row>
        <row r="35">
          <cell r="C35">
            <v>50.33</v>
          </cell>
          <cell r="D35">
            <v>48.49</v>
          </cell>
          <cell r="E35">
            <v>47.03</v>
          </cell>
        </row>
        <row r="36">
          <cell r="C36">
            <v>14.98</v>
          </cell>
          <cell r="D36">
            <v>11.34</v>
          </cell>
          <cell r="E36">
            <v>15.04</v>
          </cell>
        </row>
        <row r="37">
          <cell r="C37">
            <v>1244</v>
          </cell>
          <cell r="D37">
            <v>1032</v>
          </cell>
          <cell r="E37">
            <v>1422.53</v>
          </cell>
        </row>
        <row r="38">
          <cell r="C38">
            <v>37581.300000000003</v>
          </cell>
          <cell r="D38">
            <v>32899.339999999997</v>
          </cell>
          <cell r="E38">
            <v>42027.009999999987</v>
          </cell>
        </row>
        <row r="39">
          <cell r="C39">
            <v>2962.91</v>
          </cell>
          <cell r="D39">
            <v>6644.37</v>
          </cell>
          <cell r="E39">
            <v>8149.56</v>
          </cell>
        </row>
        <row r="40">
          <cell r="C40">
            <v>2962.91</v>
          </cell>
          <cell r="D40">
            <v>6644.37</v>
          </cell>
          <cell r="E40">
            <v>8149.56</v>
          </cell>
        </row>
        <row r="41">
          <cell r="C41">
            <v>5211.12</v>
          </cell>
          <cell r="D41">
            <v>4667.6899999999996</v>
          </cell>
          <cell r="E41">
            <v>5719.11</v>
          </cell>
        </row>
        <row r="42">
          <cell r="C42">
            <v>5211.12</v>
          </cell>
          <cell r="D42">
            <v>4667.6899999999996</v>
          </cell>
          <cell r="E42">
            <v>5719.11</v>
          </cell>
        </row>
        <row r="43">
          <cell r="C43">
            <v>1060.8</v>
          </cell>
          <cell r="D43">
            <v>738.83</v>
          </cell>
          <cell r="E43">
            <v>1338.57</v>
          </cell>
        </row>
        <row r="44">
          <cell r="C44">
            <v>203.37</v>
          </cell>
          <cell r="D44">
            <v>195.65</v>
          </cell>
          <cell r="E44">
            <v>222.56</v>
          </cell>
        </row>
        <row r="45">
          <cell r="C45">
            <v>519.85</v>
          </cell>
          <cell r="D45">
            <v>418.11</v>
          </cell>
          <cell r="E45">
            <v>455.48</v>
          </cell>
        </row>
        <row r="46">
          <cell r="C46">
            <v>45.46</v>
          </cell>
          <cell r="D46">
            <v>20.62</v>
          </cell>
          <cell r="E46">
            <v>55.83</v>
          </cell>
        </row>
        <row r="47">
          <cell r="C47">
            <v>309.54000000000002</v>
          </cell>
          <cell r="D47">
            <v>266.08999999999997</v>
          </cell>
          <cell r="E47">
            <v>343.39</v>
          </cell>
        </row>
        <row r="48">
          <cell r="C48">
            <v>63.32</v>
          </cell>
          <cell r="D48">
            <v>48.89</v>
          </cell>
          <cell r="E48">
            <v>77.94</v>
          </cell>
        </row>
        <row r="49">
          <cell r="C49">
            <v>90.76</v>
          </cell>
          <cell r="D49">
            <v>70.959999999999994</v>
          </cell>
          <cell r="E49">
            <v>93.18</v>
          </cell>
        </row>
        <row r="50">
          <cell r="C50">
            <v>125.71</v>
          </cell>
          <cell r="D50">
            <v>104.99</v>
          </cell>
          <cell r="E50">
            <v>134.75</v>
          </cell>
        </row>
        <row r="51">
          <cell r="C51">
            <v>2418.8100000000004</v>
          </cell>
          <cell r="D51">
            <v>1864.14</v>
          </cell>
          <cell r="E51">
            <v>2721.7</v>
          </cell>
        </row>
        <row r="59">
          <cell r="C59">
            <v>139384.22</v>
          </cell>
          <cell r="D59">
            <v>122288.65</v>
          </cell>
          <cell r="E59">
            <v>149567.47999999998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topLeftCell="A31" zoomScaleNormal="100" zoomScaleSheetLayoutView="100" workbookViewId="0">
      <selection activeCell="M8" sqref="M8"/>
    </sheetView>
  </sheetViews>
  <sheetFormatPr defaultRowHeight="15" x14ac:dyDescent="0.2"/>
  <cols>
    <col min="1" max="1" width="6.140625" style="44" customWidth="1"/>
    <col min="2" max="2" width="35.5703125" style="44" customWidth="1"/>
    <col min="3" max="6" width="19.42578125" style="44" customWidth="1"/>
    <col min="7" max="7" width="19.42578125" style="45" customWidth="1"/>
    <col min="8" max="12" width="10.7109375" style="44" customWidth="1"/>
    <col min="13" max="211" width="9.140625" style="44" customWidth="1"/>
    <col min="212" max="16384" width="9.140625" style="44"/>
  </cols>
  <sheetData>
    <row r="1" spans="1:8" s="72" customFormat="1" ht="54" customHeight="1" x14ac:dyDescent="0.3">
      <c r="A1" s="70" t="s">
        <v>125</v>
      </c>
      <c r="B1" s="80"/>
      <c r="C1" s="101" t="s">
        <v>126</v>
      </c>
      <c r="D1" s="101"/>
      <c r="E1" s="101"/>
      <c r="F1" s="101"/>
      <c r="G1" s="101"/>
      <c r="H1" s="71"/>
    </row>
    <row r="2" spans="1:8" s="11" customFormat="1" ht="27.6" customHeight="1" x14ac:dyDescent="0.25">
      <c r="E2" s="103" t="s">
        <v>206</v>
      </c>
      <c r="F2" s="103"/>
      <c r="G2" s="103"/>
    </row>
    <row r="3" spans="1:8" s="11" customFormat="1" ht="68.25" customHeight="1" x14ac:dyDescent="0.25">
      <c r="A3" s="102" t="s">
        <v>3</v>
      </c>
      <c r="B3" s="102" t="s">
        <v>4</v>
      </c>
      <c r="C3" s="73" t="s">
        <v>203</v>
      </c>
      <c r="D3" s="73" t="s">
        <v>204</v>
      </c>
      <c r="E3" s="73" t="s">
        <v>127</v>
      </c>
      <c r="F3" s="73" t="s">
        <v>223</v>
      </c>
      <c r="G3" s="73" t="s">
        <v>128</v>
      </c>
      <c r="H3" s="104" t="s">
        <v>129</v>
      </c>
    </row>
    <row r="4" spans="1:8" s="11" customFormat="1" ht="20.25" customHeight="1" x14ac:dyDescent="0.25">
      <c r="A4" s="102"/>
      <c r="B4" s="102"/>
      <c r="C4" s="54" t="s">
        <v>130</v>
      </c>
      <c r="D4" s="54" t="s">
        <v>130</v>
      </c>
      <c r="E4" s="54" t="s">
        <v>130</v>
      </c>
      <c r="F4" s="54" t="s">
        <v>130</v>
      </c>
      <c r="G4" s="54" t="s">
        <v>131</v>
      </c>
      <c r="H4" s="104"/>
    </row>
    <row r="5" spans="1:8" ht="15.75" customHeight="1" x14ac:dyDescent="0.2">
      <c r="A5" s="35">
        <v>1</v>
      </c>
      <c r="B5" s="36" t="s">
        <v>13</v>
      </c>
      <c r="C5" s="38">
        <v>18253.849999999999</v>
      </c>
      <c r="D5" s="38">
        <v>14173.69</v>
      </c>
      <c r="E5" s="38">
        <v>0</v>
      </c>
      <c r="F5" s="38">
        <v>14173.69</v>
      </c>
      <c r="G5" s="37">
        <f t="shared" ref="G5:G36" si="0">(F5/C5)*100</f>
        <v>77.647674326238032</v>
      </c>
      <c r="H5" s="105"/>
    </row>
    <row r="6" spans="1:8" ht="15.75" customHeight="1" x14ac:dyDescent="0.2">
      <c r="A6" s="35">
        <v>2</v>
      </c>
      <c r="B6" s="36" t="s">
        <v>14</v>
      </c>
      <c r="C6" s="38">
        <v>5807.14</v>
      </c>
      <c r="D6" s="38">
        <v>6046.12</v>
      </c>
      <c r="E6" s="38">
        <v>0</v>
      </c>
      <c r="F6" s="38">
        <v>6046.12</v>
      </c>
      <c r="G6" s="37">
        <f t="shared" si="0"/>
        <v>104.11527877750493</v>
      </c>
      <c r="H6" s="105"/>
    </row>
    <row r="7" spans="1:8" ht="15.75" customHeight="1" x14ac:dyDescent="0.2">
      <c r="A7" s="35">
        <v>3</v>
      </c>
      <c r="B7" s="36" t="s">
        <v>15</v>
      </c>
      <c r="C7" s="38">
        <v>2058.7199999999998</v>
      </c>
      <c r="D7" s="38">
        <v>2119.08</v>
      </c>
      <c r="E7" s="38">
        <v>0</v>
      </c>
      <c r="F7" s="38">
        <v>2119.08</v>
      </c>
      <c r="G7" s="37">
        <f t="shared" si="0"/>
        <v>102.93191886220565</v>
      </c>
      <c r="H7" s="105"/>
    </row>
    <row r="8" spans="1:8" ht="15.75" customHeight="1" x14ac:dyDescent="0.2">
      <c r="A8" s="35">
        <v>4</v>
      </c>
      <c r="B8" s="36" t="s">
        <v>16</v>
      </c>
      <c r="C8" s="38">
        <v>5269.38</v>
      </c>
      <c r="D8" s="38">
        <v>5080.8500000000004</v>
      </c>
      <c r="E8" s="38">
        <v>0</v>
      </c>
      <c r="F8" s="38">
        <v>5080.8500000000004</v>
      </c>
      <c r="G8" s="37">
        <f t="shared" si="0"/>
        <v>96.422159722775731</v>
      </c>
      <c r="H8" s="105"/>
    </row>
    <row r="9" spans="1:8" ht="15.75" customHeight="1" x14ac:dyDescent="0.2">
      <c r="A9" s="35">
        <v>5</v>
      </c>
      <c r="B9" s="36" t="s">
        <v>17</v>
      </c>
      <c r="C9" s="38">
        <v>11219.25</v>
      </c>
      <c r="D9" s="38">
        <v>5448.59</v>
      </c>
      <c r="E9" s="38">
        <v>0</v>
      </c>
      <c r="F9" s="38">
        <v>5448.59</v>
      </c>
      <c r="G9" s="37">
        <f t="shared" si="0"/>
        <v>48.564654500077992</v>
      </c>
      <c r="H9" s="105"/>
    </row>
    <row r="10" spans="1:8" ht="15.75" customHeight="1" x14ac:dyDescent="0.2">
      <c r="A10" s="35">
        <v>6</v>
      </c>
      <c r="B10" s="36" t="s">
        <v>18</v>
      </c>
      <c r="C10" s="38">
        <v>4346.37</v>
      </c>
      <c r="D10" s="38">
        <v>5831.99</v>
      </c>
      <c r="E10" s="38">
        <v>18</v>
      </c>
      <c r="F10" s="38">
        <v>5849.99</v>
      </c>
      <c r="G10" s="37">
        <f t="shared" si="0"/>
        <v>134.59484581386306</v>
      </c>
      <c r="H10" s="105"/>
    </row>
    <row r="11" spans="1:8" ht="15.75" customHeight="1" x14ac:dyDescent="0.2">
      <c r="A11" s="35">
        <v>7</v>
      </c>
      <c r="B11" s="36" t="s">
        <v>19</v>
      </c>
      <c r="C11" s="38">
        <v>1080.55</v>
      </c>
      <c r="D11" s="38">
        <v>1159.4000000000001</v>
      </c>
      <c r="E11" s="38">
        <v>0</v>
      </c>
      <c r="F11" s="38">
        <v>1159.4000000000001</v>
      </c>
      <c r="G11" s="37">
        <f t="shared" si="0"/>
        <v>107.2972097542918</v>
      </c>
      <c r="H11" s="105"/>
    </row>
    <row r="12" spans="1:8" ht="15.75" customHeight="1" x14ac:dyDescent="0.2">
      <c r="A12" s="35">
        <v>8</v>
      </c>
      <c r="B12" s="36" t="s">
        <v>20</v>
      </c>
      <c r="C12" s="38">
        <v>785.57</v>
      </c>
      <c r="D12" s="38">
        <v>278.83999999999997</v>
      </c>
      <c r="E12" s="38">
        <v>0</v>
      </c>
      <c r="F12" s="38">
        <v>278.83999999999997</v>
      </c>
      <c r="G12" s="37">
        <f t="shared" si="0"/>
        <v>35.495245490535531</v>
      </c>
      <c r="H12" s="105"/>
    </row>
    <row r="13" spans="1:8" ht="15.75" customHeight="1" x14ac:dyDescent="0.2">
      <c r="A13" s="35">
        <v>9</v>
      </c>
      <c r="B13" s="36" t="s">
        <v>21</v>
      </c>
      <c r="C13" s="38">
        <v>14658.59</v>
      </c>
      <c r="D13" s="38">
        <v>14649.57</v>
      </c>
      <c r="E13" s="38">
        <v>0</v>
      </c>
      <c r="F13" s="38">
        <v>14649.57</v>
      </c>
      <c r="G13" s="37">
        <f t="shared" si="0"/>
        <v>99.938466114408001</v>
      </c>
      <c r="H13" s="105"/>
    </row>
    <row r="14" spans="1:8" ht="15.75" customHeight="1" x14ac:dyDescent="0.2">
      <c r="A14" s="35">
        <v>10</v>
      </c>
      <c r="B14" s="36" t="s">
        <v>22</v>
      </c>
      <c r="C14" s="38">
        <v>75839.06</v>
      </c>
      <c r="D14" s="38">
        <v>45353.72</v>
      </c>
      <c r="E14" s="38">
        <v>5626.52</v>
      </c>
      <c r="F14" s="38">
        <v>50980.24</v>
      </c>
      <c r="G14" s="37">
        <f t="shared" si="0"/>
        <v>67.221613770001895</v>
      </c>
      <c r="H14" s="105"/>
    </row>
    <row r="15" spans="1:8" ht="15.75" customHeight="1" x14ac:dyDescent="0.2">
      <c r="A15" s="35">
        <v>11</v>
      </c>
      <c r="B15" s="36" t="s">
        <v>23</v>
      </c>
      <c r="C15" s="38">
        <v>4354.1499999999996</v>
      </c>
      <c r="D15" s="38">
        <v>3353.73</v>
      </c>
      <c r="E15" s="38">
        <v>0</v>
      </c>
      <c r="F15" s="38">
        <v>3353.73</v>
      </c>
      <c r="G15" s="37">
        <f t="shared" si="0"/>
        <v>77.023758942617974</v>
      </c>
      <c r="H15" s="105"/>
    </row>
    <row r="16" spans="1:8" ht="15.75" customHeight="1" x14ac:dyDescent="0.2">
      <c r="A16" s="35">
        <v>12</v>
      </c>
      <c r="B16" s="36" t="s">
        <v>24</v>
      </c>
      <c r="C16" s="38">
        <v>10683.83</v>
      </c>
      <c r="D16" s="38">
        <v>5669.49</v>
      </c>
      <c r="E16" s="38">
        <v>0</v>
      </c>
      <c r="F16" s="38">
        <v>5669.49</v>
      </c>
      <c r="G16" s="37">
        <f t="shared" si="0"/>
        <v>53.066082107259284</v>
      </c>
      <c r="H16" s="105"/>
    </row>
    <row r="17" spans="1:8" s="11" customFormat="1" ht="15.75" customHeight="1" x14ac:dyDescent="0.25">
      <c r="A17" s="99" t="s">
        <v>25</v>
      </c>
      <c r="B17" s="100"/>
      <c r="C17" s="40">
        <f>SUM(C5:C16)</f>
        <v>154356.45999999996</v>
      </c>
      <c r="D17" s="40">
        <f>SUM(D5:D16)</f>
        <v>109165.07</v>
      </c>
      <c r="E17" s="40">
        <f>SUM(E5:E16)</f>
        <v>5644.52</v>
      </c>
      <c r="F17" s="40">
        <f>SUM(F5:F16)</f>
        <v>114809.59</v>
      </c>
      <c r="G17" s="39">
        <f t="shared" si="0"/>
        <v>74.379517384630361</v>
      </c>
      <c r="H17" s="106"/>
    </row>
    <row r="18" spans="1:8" ht="15.75" customHeight="1" x14ac:dyDescent="0.2">
      <c r="A18" s="35">
        <v>13</v>
      </c>
      <c r="B18" s="36" t="s">
        <v>26</v>
      </c>
      <c r="C18" s="38">
        <v>11585.06</v>
      </c>
      <c r="D18" s="38">
        <v>8152.43</v>
      </c>
      <c r="E18" s="38">
        <v>0</v>
      </c>
      <c r="F18" s="38">
        <v>8152.43</v>
      </c>
      <c r="G18" s="37">
        <f t="shared" si="0"/>
        <v>70.370200931199321</v>
      </c>
      <c r="H18" s="105"/>
    </row>
    <row r="19" spans="1:8" ht="15.75" customHeight="1" x14ac:dyDescent="0.2">
      <c r="A19" s="35">
        <v>14</v>
      </c>
      <c r="B19" s="36" t="s">
        <v>27</v>
      </c>
      <c r="C19" s="38">
        <v>1848.05</v>
      </c>
      <c r="D19" s="38">
        <v>1562.33</v>
      </c>
      <c r="E19" s="38">
        <v>0</v>
      </c>
      <c r="F19" s="38">
        <v>1562.33</v>
      </c>
      <c r="G19" s="37">
        <f t="shared" si="0"/>
        <v>84.539379345796917</v>
      </c>
      <c r="H19" s="105"/>
    </row>
    <row r="20" spans="1:8" ht="15.75" customHeight="1" x14ac:dyDescent="0.2">
      <c r="A20" s="35">
        <v>15</v>
      </c>
      <c r="B20" s="36" t="s">
        <v>28</v>
      </c>
      <c r="C20" s="38">
        <v>40.07</v>
      </c>
      <c r="D20" s="38">
        <v>131.59</v>
      </c>
      <c r="E20" s="38">
        <v>0</v>
      </c>
      <c r="F20" s="38">
        <v>131.59</v>
      </c>
      <c r="G20" s="37">
        <f t="shared" si="0"/>
        <v>328.40029947591717</v>
      </c>
      <c r="H20" s="105"/>
    </row>
    <row r="21" spans="1:8" ht="15.75" customHeight="1" x14ac:dyDescent="0.2">
      <c r="A21" s="35">
        <v>16</v>
      </c>
      <c r="B21" s="36" t="s">
        <v>29</v>
      </c>
      <c r="C21" s="38">
        <v>292.25</v>
      </c>
      <c r="D21" s="38">
        <v>366.49</v>
      </c>
      <c r="E21" s="38">
        <v>0</v>
      </c>
      <c r="F21" s="38">
        <v>366.49</v>
      </c>
      <c r="G21" s="37">
        <f t="shared" si="0"/>
        <v>125.40290846877673</v>
      </c>
      <c r="H21" s="105"/>
    </row>
    <row r="22" spans="1:8" ht="15.75" customHeight="1" x14ac:dyDescent="0.2">
      <c r="A22" s="35">
        <v>17</v>
      </c>
      <c r="B22" s="36" t="s">
        <v>30</v>
      </c>
      <c r="C22" s="38">
        <v>263.87</v>
      </c>
      <c r="D22" s="38">
        <v>460.13</v>
      </c>
      <c r="E22" s="38">
        <v>0</v>
      </c>
      <c r="F22" s="38">
        <v>460.13</v>
      </c>
      <c r="G22" s="37">
        <f t="shared" si="0"/>
        <v>174.37753439193543</v>
      </c>
      <c r="H22" s="105"/>
    </row>
    <row r="23" spans="1:8" ht="15.75" customHeight="1" x14ac:dyDescent="0.2">
      <c r="A23" s="35">
        <v>18</v>
      </c>
      <c r="B23" s="36" t="s">
        <v>31</v>
      </c>
      <c r="C23" s="38">
        <v>14479.33</v>
      </c>
      <c r="D23" s="38">
        <v>20707.34</v>
      </c>
      <c r="E23" s="38">
        <v>0</v>
      </c>
      <c r="F23" s="38">
        <v>20707.34</v>
      </c>
      <c r="G23" s="37">
        <f t="shared" si="0"/>
        <v>143.0131090319787</v>
      </c>
      <c r="H23" s="105"/>
    </row>
    <row r="24" spans="1:8" ht="15.75" customHeight="1" x14ac:dyDescent="0.2">
      <c r="A24" s="35">
        <v>19</v>
      </c>
      <c r="B24" s="36" t="s">
        <v>32</v>
      </c>
      <c r="C24" s="38">
        <v>11760.53</v>
      </c>
      <c r="D24" s="38">
        <v>10636.87</v>
      </c>
      <c r="E24" s="38">
        <v>0</v>
      </c>
      <c r="F24" s="38">
        <v>10636.87</v>
      </c>
      <c r="G24" s="37">
        <f t="shared" si="0"/>
        <v>90.445498629738637</v>
      </c>
      <c r="H24" s="105"/>
    </row>
    <row r="25" spans="1:8" ht="15.75" customHeight="1" x14ac:dyDescent="0.2">
      <c r="A25" s="35">
        <v>20</v>
      </c>
      <c r="B25" s="36" t="s">
        <v>33</v>
      </c>
      <c r="C25" s="38">
        <v>6843.24</v>
      </c>
      <c r="D25" s="38">
        <v>5298.68</v>
      </c>
      <c r="E25" s="38">
        <v>0</v>
      </c>
      <c r="F25" s="38">
        <v>5298.68</v>
      </c>
      <c r="G25" s="37">
        <f t="shared" si="0"/>
        <v>77.429404784867998</v>
      </c>
      <c r="H25" s="105"/>
    </row>
    <row r="26" spans="1:8" ht="15.75" customHeight="1" x14ac:dyDescent="0.2">
      <c r="A26" s="35">
        <v>21</v>
      </c>
      <c r="B26" s="36" t="s">
        <v>34</v>
      </c>
      <c r="C26" s="38">
        <v>2328.46</v>
      </c>
      <c r="D26" s="38">
        <v>1967.35</v>
      </c>
      <c r="E26" s="38">
        <v>0</v>
      </c>
      <c r="F26" s="38">
        <v>1967.35</v>
      </c>
      <c r="G26" s="37">
        <f t="shared" si="0"/>
        <v>84.491466462812326</v>
      </c>
      <c r="H26" s="105"/>
    </row>
    <row r="27" spans="1:8" ht="15.75" customHeight="1" x14ac:dyDescent="0.2">
      <c r="A27" s="35">
        <v>22</v>
      </c>
      <c r="B27" s="36" t="s">
        <v>35</v>
      </c>
      <c r="C27" s="38">
        <v>5297.84</v>
      </c>
      <c r="D27" s="38">
        <v>3782.01</v>
      </c>
      <c r="E27" s="38">
        <v>0</v>
      </c>
      <c r="F27" s="38">
        <v>3782.01</v>
      </c>
      <c r="G27" s="37">
        <f t="shared" si="0"/>
        <v>71.387773130181358</v>
      </c>
      <c r="H27" s="105"/>
    </row>
    <row r="28" spans="1:8" ht="15.75" customHeight="1" x14ac:dyDescent="0.2">
      <c r="A28" s="35">
        <v>23</v>
      </c>
      <c r="B28" s="36" t="s">
        <v>36</v>
      </c>
      <c r="C28" s="38">
        <v>39.49</v>
      </c>
      <c r="D28" s="38">
        <v>19.98</v>
      </c>
      <c r="E28" s="38">
        <v>0</v>
      </c>
      <c r="F28" s="38">
        <v>19.98</v>
      </c>
      <c r="G28" s="37">
        <f t="shared" si="0"/>
        <v>50.59508736388959</v>
      </c>
      <c r="H28" s="105"/>
    </row>
    <row r="29" spans="1:8" ht="15.75" customHeight="1" x14ac:dyDescent="0.2">
      <c r="A29" s="35">
        <v>24</v>
      </c>
      <c r="B29" s="36" t="s">
        <v>37</v>
      </c>
      <c r="C29" s="38">
        <v>385.58</v>
      </c>
      <c r="D29" s="38">
        <v>488.29</v>
      </c>
      <c r="E29" s="38">
        <v>0</v>
      </c>
      <c r="F29" s="38">
        <v>488.29</v>
      </c>
      <c r="G29" s="37">
        <f t="shared" si="0"/>
        <v>126.63779241661912</v>
      </c>
      <c r="H29" s="105"/>
    </row>
    <row r="30" spans="1:8" ht="15.75" customHeight="1" x14ac:dyDescent="0.2">
      <c r="A30" s="35">
        <v>25</v>
      </c>
      <c r="B30" s="36" t="s">
        <v>38</v>
      </c>
      <c r="C30" s="38">
        <v>41.83</v>
      </c>
      <c r="D30" s="38">
        <v>7.72</v>
      </c>
      <c r="E30" s="38">
        <v>0</v>
      </c>
      <c r="F30" s="38">
        <v>7.72</v>
      </c>
      <c r="G30" s="37">
        <f t="shared" si="0"/>
        <v>18.455653836959122</v>
      </c>
      <c r="H30" s="105"/>
    </row>
    <row r="31" spans="1:8" ht="15.75" customHeight="1" x14ac:dyDescent="0.2">
      <c r="A31" s="35">
        <v>26</v>
      </c>
      <c r="B31" s="36" t="s">
        <v>39</v>
      </c>
      <c r="C31" s="38">
        <v>2628.07</v>
      </c>
      <c r="D31" s="38">
        <v>4042.03</v>
      </c>
      <c r="E31" s="38">
        <v>0</v>
      </c>
      <c r="F31" s="38">
        <v>4042.03</v>
      </c>
      <c r="G31" s="37">
        <f t="shared" si="0"/>
        <v>153.80221987998797</v>
      </c>
      <c r="H31" s="105"/>
    </row>
    <row r="32" spans="1:8" ht="15.75" customHeight="1" x14ac:dyDescent="0.2">
      <c r="A32" s="35">
        <v>27</v>
      </c>
      <c r="B32" s="36" t="s">
        <v>40</v>
      </c>
      <c r="C32" s="38">
        <v>33.19</v>
      </c>
      <c r="D32" s="38">
        <v>69.239999999999995</v>
      </c>
      <c r="E32" s="38">
        <v>0</v>
      </c>
      <c r="F32" s="38">
        <v>69.239999999999995</v>
      </c>
      <c r="G32" s="37">
        <f t="shared" si="0"/>
        <v>208.61705332931604</v>
      </c>
      <c r="H32" s="105"/>
    </row>
    <row r="33" spans="1:8" ht="15.75" customHeight="1" x14ac:dyDescent="0.2">
      <c r="A33" s="35">
        <v>28</v>
      </c>
      <c r="B33" s="36" t="s">
        <v>41</v>
      </c>
      <c r="C33" s="38">
        <v>122.8</v>
      </c>
      <c r="D33" s="38">
        <v>321.16000000000003</v>
      </c>
      <c r="E33" s="38">
        <v>0</v>
      </c>
      <c r="F33" s="38">
        <v>321.16000000000003</v>
      </c>
      <c r="G33" s="37">
        <f t="shared" si="0"/>
        <v>261.53094462540719</v>
      </c>
      <c r="H33" s="105"/>
    </row>
    <row r="34" spans="1:8" ht="15.75" customHeight="1" x14ac:dyDescent="0.2">
      <c r="A34" s="35">
        <v>29</v>
      </c>
      <c r="B34" s="36" t="s">
        <v>42</v>
      </c>
      <c r="C34" s="38">
        <v>224.95</v>
      </c>
      <c r="D34" s="38">
        <v>45.77</v>
      </c>
      <c r="E34" s="38">
        <v>0</v>
      </c>
      <c r="F34" s="38">
        <v>45.77</v>
      </c>
      <c r="G34" s="37">
        <f t="shared" si="0"/>
        <v>20.346743720826851</v>
      </c>
      <c r="H34" s="105"/>
    </row>
    <row r="35" spans="1:8" ht="15.75" customHeight="1" x14ac:dyDescent="0.2">
      <c r="A35" s="35">
        <v>30</v>
      </c>
      <c r="B35" s="36" t="s">
        <v>43</v>
      </c>
      <c r="C35" s="38">
        <v>9.74</v>
      </c>
      <c r="D35" s="38">
        <v>14.83</v>
      </c>
      <c r="E35" s="38">
        <v>0</v>
      </c>
      <c r="F35" s="38">
        <v>14.83</v>
      </c>
      <c r="G35" s="37">
        <f t="shared" si="0"/>
        <v>152.25872689938399</v>
      </c>
      <c r="H35" s="105"/>
    </row>
    <row r="36" spans="1:8" ht="15.75" customHeight="1" x14ac:dyDescent="0.2">
      <c r="A36" s="35">
        <v>31</v>
      </c>
      <c r="B36" s="36" t="s">
        <v>44</v>
      </c>
      <c r="C36" s="38">
        <v>1499.61</v>
      </c>
      <c r="D36" s="38">
        <v>1855.92</v>
      </c>
      <c r="E36" s="38">
        <v>0</v>
      </c>
      <c r="F36" s="38">
        <v>1855.92</v>
      </c>
      <c r="G36" s="37">
        <f t="shared" si="0"/>
        <v>123.76017764618803</v>
      </c>
      <c r="H36" s="105"/>
    </row>
    <row r="37" spans="1:8" s="11" customFormat="1" ht="15.75" customHeight="1" x14ac:dyDescent="0.25">
      <c r="A37" s="99" t="s">
        <v>45</v>
      </c>
      <c r="B37" s="100"/>
      <c r="C37" s="40">
        <f>SUM(C18:C36)</f>
        <v>59723.96</v>
      </c>
      <c r="D37" s="40">
        <f>SUM(D18:D36)</f>
        <v>59930.16</v>
      </c>
      <c r="E37" s="40">
        <f>SUM(E18:E36)</f>
        <v>0</v>
      </c>
      <c r="F37" s="40">
        <f>SUM(F18:F36)</f>
        <v>59930.16</v>
      </c>
      <c r="G37" s="39">
        <f t="shared" ref="G37:G58" si="1">(F37/C37)*100</f>
        <v>100.34525507015945</v>
      </c>
      <c r="H37" s="106"/>
    </row>
    <row r="38" spans="1:8" ht="15.75" customHeight="1" x14ac:dyDescent="0.2">
      <c r="A38" s="35">
        <v>32</v>
      </c>
      <c r="B38" s="36" t="s">
        <v>46</v>
      </c>
      <c r="C38" s="38">
        <v>16600.39</v>
      </c>
      <c r="D38" s="38">
        <v>9961.17</v>
      </c>
      <c r="E38" s="38">
        <v>0</v>
      </c>
      <c r="F38" s="38">
        <v>9961.17</v>
      </c>
      <c r="G38" s="37">
        <f t="shared" si="1"/>
        <v>60.005638421747918</v>
      </c>
      <c r="H38" s="105"/>
    </row>
    <row r="39" spans="1:8" s="11" customFormat="1" ht="15.75" customHeight="1" x14ac:dyDescent="0.25">
      <c r="A39" s="99" t="s">
        <v>47</v>
      </c>
      <c r="B39" s="100"/>
      <c r="C39" s="40">
        <f>SUM(C38:C38)</f>
        <v>16600.39</v>
      </c>
      <c r="D39" s="40">
        <f>SUM(D38:D38)</f>
        <v>9961.17</v>
      </c>
      <c r="E39" s="40">
        <f>SUM(E38:E38)</f>
        <v>0</v>
      </c>
      <c r="F39" s="40">
        <f>SUM(F38:F38)</f>
        <v>9961.17</v>
      </c>
      <c r="G39" s="39">
        <f t="shared" si="1"/>
        <v>60.005638421747918</v>
      </c>
      <c r="H39" s="106"/>
    </row>
    <row r="40" spans="1:8" ht="15.75" customHeight="1" x14ac:dyDescent="0.2">
      <c r="A40" s="35">
        <v>33</v>
      </c>
      <c r="B40" s="36" t="s">
        <v>48</v>
      </c>
      <c r="C40" s="38">
        <v>15031.31</v>
      </c>
      <c r="D40" s="38">
        <v>7137.4</v>
      </c>
      <c r="E40" s="38">
        <v>0</v>
      </c>
      <c r="F40" s="38">
        <v>7137.4</v>
      </c>
      <c r="G40" s="37">
        <f t="shared" si="1"/>
        <v>47.483552664405167</v>
      </c>
      <c r="H40" s="105"/>
    </row>
    <row r="41" spans="1:8" s="11" customFormat="1" ht="15.75" customHeight="1" x14ac:dyDescent="0.25">
      <c r="A41" s="99" t="s">
        <v>49</v>
      </c>
      <c r="B41" s="100"/>
      <c r="C41" s="40">
        <f>SUM(C40:C40)</f>
        <v>15031.31</v>
      </c>
      <c r="D41" s="40">
        <f>SUM(D40:D40)</f>
        <v>7137.4</v>
      </c>
      <c r="E41" s="40">
        <f>SUM(E40:E40)</f>
        <v>0</v>
      </c>
      <c r="F41" s="40">
        <f>SUM(F40:F40)</f>
        <v>7137.4</v>
      </c>
      <c r="G41" s="39">
        <f t="shared" si="1"/>
        <v>47.483552664405167</v>
      </c>
      <c r="H41" s="106"/>
    </row>
    <row r="42" spans="1:8" ht="15.75" customHeight="1" x14ac:dyDescent="0.2">
      <c r="A42" s="35">
        <v>34</v>
      </c>
      <c r="B42" s="36" t="s">
        <v>50</v>
      </c>
      <c r="C42" s="38">
        <v>448.19</v>
      </c>
      <c r="D42" s="38">
        <v>1687.19</v>
      </c>
      <c r="E42" s="38">
        <v>0</v>
      </c>
      <c r="F42" s="38">
        <v>1687.19</v>
      </c>
      <c r="G42" s="37">
        <f t="shared" si="1"/>
        <v>376.4452575916464</v>
      </c>
      <c r="H42" s="105"/>
    </row>
    <row r="43" spans="1:8" ht="15.75" customHeight="1" x14ac:dyDescent="0.2">
      <c r="A43" s="35">
        <v>35</v>
      </c>
      <c r="B43" s="36" t="s">
        <v>51</v>
      </c>
      <c r="C43" s="38">
        <v>513.21</v>
      </c>
      <c r="D43" s="38">
        <v>299.57</v>
      </c>
      <c r="E43" s="38">
        <v>0</v>
      </c>
      <c r="F43" s="38">
        <v>299.57</v>
      </c>
      <c r="G43" s="37">
        <f t="shared" si="1"/>
        <v>58.371816605288274</v>
      </c>
      <c r="H43" s="105"/>
    </row>
    <row r="44" spans="1:8" ht="15.75" customHeight="1" x14ac:dyDescent="0.2">
      <c r="A44" s="35">
        <v>36</v>
      </c>
      <c r="B44" s="36" t="s">
        <v>52</v>
      </c>
      <c r="C44" s="38">
        <v>153.88999999999999</v>
      </c>
      <c r="D44" s="38">
        <v>416.68</v>
      </c>
      <c r="E44" s="38">
        <v>0</v>
      </c>
      <c r="F44" s="38">
        <v>416.68</v>
      </c>
      <c r="G44" s="37">
        <f t="shared" si="1"/>
        <v>270.76483202287352</v>
      </c>
      <c r="H44" s="105"/>
    </row>
    <row r="45" spans="1:8" ht="15.75" customHeight="1" x14ac:dyDescent="0.2">
      <c r="A45" s="35">
        <v>37</v>
      </c>
      <c r="B45" s="36" t="s">
        <v>53</v>
      </c>
      <c r="C45" s="38">
        <v>3.91</v>
      </c>
      <c r="D45" s="38">
        <v>35.78</v>
      </c>
      <c r="E45" s="38">
        <v>0</v>
      </c>
      <c r="F45" s="38">
        <v>35.78</v>
      </c>
      <c r="G45" s="37">
        <f t="shared" si="1"/>
        <v>915.08951406649612</v>
      </c>
      <c r="H45" s="105"/>
    </row>
    <row r="46" spans="1:8" ht="15.75" customHeight="1" x14ac:dyDescent="0.2">
      <c r="A46" s="35">
        <v>38</v>
      </c>
      <c r="B46" s="36" t="s">
        <v>54</v>
      </c>
      <c r="C46" s="38">
        <v>565.29</v>
      </c>
      <c r="D46" s="38">
        <v>406.72</v>
      </c>
      <c r="E46" s="38">
        <v>0</v>
      </c>
      <c r="F46" s="38">
        <v>406.72</v>
      </c>
      <c r="G46" s="37">
        <f t="shared" si="1"/>
        <v>71.948911178333248</v>
      </c>
      <c r="H46" s="105"/>
    </row>
    <row r="47" spans="1:8" ht="15.75" customHeight="1" x14ac:dyDescent="0.2">
      <c r="A47" s="35">
        <v>39</v>
      </c>
      <c r="B47" s="36" t="s">
        <v>55</v>
      </c>
      <c r="C47" s="38">
        <v>6.54</v>
      </c>
      <c r="D47" s="38">
        <v>138.56</v>
      </c>
      <c r="E47" s="38">
        <v>0</v>
      </c>
      <c r="F47" s="38">
        <v>138.56</v>
      </c>
      <c r="G47" s="37">
        <f t="shared" si="1"/>
        <v>2118.6544342507646</v>
      </c>
      <c r="H47" s="105"/>
    </row>
    <row r="48" spans="1:8" ht="15.75" customHeight="1" x14ac:dyDescent="0.2">
      <c r="A48" s="35">
        <v>40</v>
      </c>
      <c r="B48" s="36" t="s">
        <v>56</v>
      </c>
      <c r="C48" s="38">
        <v>140.78</v>
      </c>
      <c r="D48" s="38">
        <v>117.89</v>
      </c>
      <c r="E48" s="38">
        <v>0</v>
      </c>
      <c r="F48" s="38">
        <v>117.89</v>
      </c>
      <c r="G48" s="37">
        <f t="shared" si="1"/>
        <v>83.740588151726087</v>
      </c>
      <c r="H48" s="105"/>
    </row>
    <row r="49" spans="1:8" ht="15.75" customHeight="1" x14ac:dyDescent="0.2">
      <c r="A49" s="35">
        <v>41</v>
      </c>
      <c r="B49" s="36" t="s">
        <v>57</v>
      </c>
      <c r="C49" s="38">
        <v>104.77</v>
      </c>
      <c r="D49" s="38">
        <v>160.13</v>
      </c>
      <c r="E49" s="38">
        <v>0</v>
      </c>
      <c r="F49" s="38">
        <v>160.13</v>
      </c>
      <c r="G49" s="37">
        <f t="shared" si="1"/>
        <v>152.83955330724444</v>
      </c>
      <c r="H49" s="105"/>
    </row>
    <row r="50" spans="1:8" s="11" customFormat="1" ht="15.75" customHeight="1" x14ac:dyDescent="0.25">
      <c r="A50" s="99" t="s">
        <v>58</v>
      </c>
      <c r="B50" s="100"/>
      <c r="C50" s="40">
        <f>SUM(C42:C49)</f>
        <v>1936.58</v>
      </c>
      <c r="D50" s="40">
        <f>SUM(D42:D49)</f>
        <v>3262.5200000000004</v>
      </c>
      <c r="E50" s="40">
        <f>SUM(E42:E49)</f>
        <v>0</v>
      </c>
      <c r="F50" s="40">
        <f>SUM(F42:F49)</f>
        <v>3262.5200000000004</v>
      </c>
      <c r="G50" s="39">
        <f t="shared" si="1"/>
        <v>168.468124218984</v>
      </c>
      <c r="H50" s="106"/>
    </row>
    <row r="51" spans="1:8" ht="15.75" customHeight="1" x14ac:dyDescent="0.2">
      <c r="A51" s="35">
        <v>42</v>
      </c>
      <c r="B51" s="36" t="s">
        <v>59</v>
      </c>
      <c r="C51" s="38">
        <v>0</v>
      </c>
      <c r="D51" s="38">
        <v>0</v>
      </c>
      <c r="E51" s="38">
        <v>0</v>
      </c>
      <c r="F51" s="38">
        <v>0</v>
      </c>
      <c r="G51" s="37">
        <v>0</v>
      </c>
      <c r="H51" s="105"/>
    </row>
    <row r="52" spans="1:8" ht="15.75" customHeight="1" x14ac:dyDescent="0.2">
      <c r="A52" s="35">
        <v>43</v>
      </c>
      <c r="B52" s="36" t="s">
        <v>60</v>
      </c>
      <c r="C52" s="38">
        <v>0</v>
      </c>
      <c r="D52" s="38">
        <v>0</v>
      </c>
      <c r="E52" s="38">
        <v>0</v>
      </c>
      <c r="F52" s="38">
        <v>0</v>
      </c>
      <c r="G52" s="37">
        <v>0</v>
      </c>
      <c r="H52" s="105"/>
    </row>
    <row r="53" spans="1:8" ht="15.75" customHeight="1" x14ac:dyDescent="0.2">
      <c r="A53" s="35">
        <v>44</v>
      </c>
      <c r="B53" s="36" t="s">
        <v>61</v>
      </c>
      <c r="C53" s="38">
        <v>0</v>
      </c>
      <c r="D53" s="38">
        <v>0</v>
      </c>
      <c r="E53" s="38">
        <v>0</v>
      </c>
      <c r="F53" s="38">
        <v>0</v>
      </c>
      <c r="G53" s="37">
        <v>0</v>
      </c>
    </row>
    <row r="54" spans="1:8" ht="15.75" customHeight="1" x14ac:dyDescent="0.2">
      <c r="A54" s="35">
        <v>45</v>
      </c>
      <c r="B54" s="36" t="s">
        <v>62</v>
      </c>
      <c r="C54" s="38">
        <v>0</v>
      </c>
      <c r="D54" s="38">
        <v>0</v>
      </c>
      <c r="E54" s="38">
        <v>0</v>
      </c>
      <c r="F54" s="38">
        <v>0</v>
      </c>
      <c r="G54" s="37">
        <v>0</v>
      </c>
    </row>
    <row r="55" spans="1:8" ht="15.75" customHeight="1" x14ac:dyDescent="0.2">
      <c r="A55" s="35">
        <v>46</v>
      </c>
      <c r="B55" s="36" t="s">
        <v>63</v>
      </c>
      <c r="C55" s="38">
        <v>0</v>
      </c>
      <c r="D55" s="38">
        <v>0</v>
      </c>
      <c r="E55" s="38">
        <v>0</v>
      </c>
      <c r="F55" s="38">
        <v>0</v>
      </c>
      <c r="G55" s="37">
        <v>0</v>
      </c>
    </row>
    <row r="56" spans="1:8" ht="15.75" customHeight="1" x14ac:dyDescent="0.2">
      <c r="A56" s="35">
        <v>47</v>
      </c>
      <c r="B56" s="36" t="s">
        <v>64</v>
      </c>
      <c r="C56" s="38">
        <v>0</v>
      </c>
      <c r="D56" s="38">
        <v>0</v>
      </c>
      <c r="E56" s="38">
        <v>0</v>
      </c>
      <c r="F56" s="38">
        <v>0</v>
      </c>
      <c r="G56" s="37">
        <v>0</v>
      </c>
    </row>
    <row r="57" spans="1:8" s="11" customFormat="1" ht="15.75" customHeight="1" x14ac:dyDescent="0.25">
      <c r="A57" s="99" t="s">
        <v>65</v>
      </c>
      <c r="B57" s="100"/>
      <c r="C57" s="40">
        <f>SUM(C51:C56)</f>
        <v>0</v>
      </c>
      <c r="D57" s="40">
        <f>SUM(D51:D56)</f>
        <v>0</v>
      </c>
      <c r="E57" s="40">
        <f>SUM(E51:E56)</f>
        <v>0</v>
      </c>
      <c r="F57" s="40">
        <f>SUM(F51:F56)</f>
        <v>0</v>
      </c>
      <c r="G57" s="39">
        <v>0</v>
      </c>
    </row>
    <row r="58" spans="1:8" s="11" customFormat="1" ht="15.75" customHeight="1" x14ac:dyDescent="0.25">
      <c r="A58" s="99" t="s">
        <v>66</v>
      </c>
      <c r="B58" s="100"/>
      <c r="C58" s="40">
        <f>SUM(C17+C37+C39+C41+C50+C57)</f>
        <v>247648.69999999992</v>
      </c>
      <c r="D58" s="40">
        <f>SUM(D17+D37+D39+D41+D50+D57)</f>
        <v>189456.32</v>
      </c>
      <c r="E58" s="40">
        <f>SUM(E17+E37+E39+E41+E50+E57)</f>
        <v>5644.52</v>
      </c>
      <c r="F58" s="40">
        <f>SUM(F17+F37+F39+F41+F50+F57)</f>
        <v>195100.84</v>
      </c>
      <c r="G58" s="39">
        <f t="shared" si="1"/>
        <v>78.781289786701919</v>
      </c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50:B50"/>
    <mergeCell ref="A57:B57"/>
    <mergeCell ref="A58:B58"/>
    <mergeCell ref="C1:G1"/>
    <mergeCell ref="A3:A4"/>
    <mergeCell ref="B3:B4"/>
    <mergeCell ref="E2:G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4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40" zoomScaleNormal="100" zoomScaleSheetLayoutView="100" workbookViewId="0">
      <selection activeCell="N10" sqref="N10"/>
    </sheetView>
  </sheetViews>
  <sheetFormatPr defaultRowHeight="15" x14ac:dyDescent="0.2"/>
  <cols>
    <col min="1" max="1" width="5.7109375" style="44" customWidth="1"/>
    <col min="2" max="2" width="40.7109375" style="44" customWidth="1"/>
    <col min="3" max="5" width="15.28515625" style="44" customWidth="1"/>
    <col min="6" max="6" width="14.28515625" style="45" customWidth="1"/>
    <col min="7" max="7" width="14.28515625" style="44" customWidth="1"/>
    <col min="8" max="11" width="15.28515625" style="44" customWidth="1"/>
    <col min="12" max="12" width="10.7109375" style="44" customWidth="1"/>
    <col min="13" max="217" width="9.140625" style="44" customWidth="1"/>
    <col min="218" max="16384" width="9.140625" style="44"/>
  </cols>
  <sheetData>
    <row r="1" spans="1:12" s="63" customFormat="1" ht="26.25" customHeight="1" x14ac:dyDescent="0.2">
      <c r="A1" s="63" t="s">
        <v>86</v>
      </c>
      <c r="C1" s="63" t="s">
        <v>215</v>
      </c>
    </row>
    <row r="2" spans="1:12" s="11" customFormat="1" ht="15.75" x14ac:dyDescent="0.25">
      <c r="C2" s="11" t="s">
        <v>69</v>
      </c>
      <c r="D2" s="107"/>
      <c r="E2" s="107"/>
      <c r="F2" s="107"/>
      <c r="J2" s="107" t="s">
        <v>2</v>
      </c>
      <c r="K2" s="107"/>
      <c r="L2" s="107"/>
    </row>
    <row r="3" spans="1:12" s="33" customFormat="1" ht="39" customHeight="1" x14ac:dyDescent="0.2">
      <c r="A3" s="108" t="s">
        <v>3</v>
      </c>
      <c r="B3" s="109" t="s">
        <v>4</v>
      </c>
      <c r="C3" s="110" t="s">
        <v>87</v>
      </c>
      <c r="D3" s="110"/>
      <c r="E3" s="110"/>
      <c r="F3" s="110"/>
      <c r="G3" s="110"/>
      <c r="H3" s="111" t="s">
        <v>88</v>
      </c>
      <c r="I3" s="112"/>
      <c r="J3" s="112"/>
      <c r="K3" s="113"/>
    </row>
    <row r="4" spans="1:12" s="33" customFormat="1" ht="45" customHeight="1" x14ac:dyDescent="0.2">
      <c r="A4" s="108"/>
      <c r="B4" s="109"/>
      <c r="C4" s="31" t="s">
        <v>8</v>
      </c>
      <c r="D4" s="31" t="s">
        <v>9</v>
      </c>
      <c r="E4" s="31" t="s">
        <v>10</v>
      </c>
      <c r="F4" s="114" t="str">
        <f>"GROWTH DURING THE YEAR " &amp;[1]AsOn!D1</f>
        <v>GROWTH DURING THE YEAR 2022-23</v>
      </c>
      <c r="G4" s="114"/>
      <c r="H4" s="31" t="str">
        <f>C4</f>
        <v>As on  31ST MAR 23</v>
      </c>
      <c r="I4" s="31" t="str">
        <f>D4</f>
        <v>As on 30TH SEPT 22</v>
      </c>
      <c r="J4" s="31" t="str">
        <f>E4</f>
        <v>As on 30TH SEPT 23</v>
      </c>
      <c r="K4" s="14" t="str">
        <f>F4</f>
        <v>GROWTH DURING THE YEAR 2022-23</v>
      </c>
    </row>
    <row r="5" spans="1:12" s="33" customFormat="1" ht="15.75" x14ac:dyDescent="0.2">
      <c r="A5" s="34"/>
      <c r="B5" s="46"/>
      <c r="C5" s="69" t="str">
        <f>RIGHT(C4,7)</f>
        <v xml:space="preserve"> MAR 23</v>
      </c>
      <c r="D5" s="69" t="str">
        <f t="shared" ref="D5:E5" si="0">RIGHT(D4,7)</f>
        <v>SEPT 22</v>
      </c>
      <c r="E5" s="69" t="str">
        <f t="shared" si="0"/>
        <v>SEPT 23</v>
      </c>
      <c r="F5" s="21" t="s">
        <v>11</v>
      </c>
      <c r="G5" s="21" t="s">
        <v>12</v>
      </c>
      <c r="H5" s="69" t="str">
        <f>RIGHT(H4,7)</f>
        <v xml:space="preserve"> MAR 23</v>
      </c>
      <c r="I5" s="69" t="str">
        <f t="shared" ref="I5:J5" si="1">RIGHT(I4,7)</f>
        <v>SEPT 22</v>
      </c>
      <c r="J5" s="69" t="str">
        <f t="shared" si="1"/>
        <v>SEPT 23</v>
      </c>
      <c r="K5" s="21" t="s">
        <v>11</v>
      </c>
    </row>
    <row r="6" spans="1:12" ht="15.75" customHeight="1" x14ac:dyDescent="0.2">
      <c r="A6" s="35">
        <v>1</v>
      </c>
      <c r="B6" s="36" t="s">
        <v>13</v>
      </c>
      <c r="C6" s="38">
        <v>762.28</v>
      </c>
      <c r="D6" s="38">
        <v>733.19</v>
      </c>
      <c r="E6" s="38">
        <v>825.39</v>
      </c>
      <c r="F6" s="38">
        <f t="shared" ref="F6:F37" si="2">(E6-C6)</f>
        <v>63.110000000000014</v>
      </c>
      <c r="G6" s="38">
        <f>IF(C6=0,"",(E6-C6)/C6*100)</f>
        <v>8.2791100383061362</v>
      </c>
      <c r="H6" s="38">
        <f>(C6/T!C6)*100</f>
        <v>7.2641541798332723</v>
      </c>
      <c r="I6" s="38">
        <f>(D6/T!D6)*100</f>
        <v>8.0406247909485824</v>
      </c>
      <c r="J6" s="38">
        <f>(E6/T!E6)*100</f>
        <v>8.7721684863415437</v>
      </c>
      <c r="K6" s="38">
        <f t="shared" ref="K6:K37" si="3">(J6-H6)</f>
        <v>1.5080143065082714</v>
      </c>
    </row>
    <row r="7" spans="1:12" ht="15.75" customHeight="1" x14ac:dyDescent="0.2">
      <c r="A7" s="35">
        <v>2</v>
      </c>
      <c r="B7" s="36" t="s">
        <v>14</v>
      </c>
      <c r="C7" s="38">
        <v>154.96</v>
      </c>
      <c r="D7" s="38">
        <v>148.38999999999999</v>
      </c>
      <c r="E7" s="38">
        <v>172.84</v>
      </c>
      <c r="F7" s="38">
        <f t="shared" si="2"/>
        <v>17.879999999999995</v>
      </c>
      <c r="G7" s="38">
        <f t="shared" ref="G7:G60" si="4">IF(C7=0,"",(E7-C7)/C7*100)</f>
        <v>11.538461538461535</v>
      </c>
      <c r="H7" s="38">
        <f>(C7/T!C7)*100</f>
        <v>2.7593771813610268</v>
      </c>
      <c r="I7" s="38">
        <f>(D7/T!D7)*100</f>
        <v>2.691618417424869</v>
      </c>
      <c r="J7" s="38">
        <f>(E7/T!E7)*100</f>
        <v>3.0565021406479063</v>
      </c>
      <c r="K7" s="38">
        <f t="shared" si="3"/>
        <v>0.29712495928687943</v>
      </c>
    </row>
    <row r="8" spans="1:12" ht="15.75" customHeight="1" x14ac:dyDescent="0.2">
      <c r="A8" s="35">
        <v>3</v>
      </c>
      <c r="B8" s="36" t="s">
        <v>15</v>
      </c>
      <c r="C8" s="38">
        <v>107.76</v>
      </c>
      <c r="D8" s="38">
        <v>93.81</v>
      </c>
      <c r="E8" s="38">
        <v>108.09</v>
      </c>
      <c r="F8" s="38">
        <f t="shared" si="2"/>
        <v>0.32999999999999829</v>
      </c>
      <c r="G8" s="38">
        <f t="shared" si="4"/>
        <v>0.30623608017817217</v>
      </c>
      <c r="H8" s="38">
        <f>(C8/T!C8)*100</f>
        <v>7.3851214748312373</v>
      </c>
      <c r="I8" s="38">
        <f>(D8/T!D8)*100</f>
        <v>8.5136312484118051</v>
      </c>
      <c r="J8" s="38">
        <f>(E8/T!E8)*100</f>
        <v>6.6481329995633107</v>
      </c>
      <c r="K8" s="38">
        <f t="shared" si="3"/>
        <v>-0.73698847526792655</v>
      </c>
    </row>
    <row r="9" spans="1:12" ht="15.75" customHeight="1" x14ac:dyDescent="0.2">
      <c r="A9" s="35">
        <v>4</v>
      </c>
      <c r="B9" s="36" t="s">
        <v>16</v>
      </c>
      <c r="C9" s="38">
        <v>226.81</v>
      </c>
      <c r="D9" s="38">
        <v>204.85</v>
      </c>
      <c r="E9" s="38">
        <v>244.19</v>
      </c>
      <c r="F9" s="38">
        <f t="shared" si="2"/>
        <v>17.379999999999995</v>
      </c>
      <c r="G9" s="38">
        <f t="shared" si="4"/>
        <v>7.6628014637802542</v>
      </c>
      <c r="H9" s="38">
        <f>(C9/T!C9)*100</f>
        <v>4.32703130663716</v>
      </c>
      <c r="I9" s="38">
        <f>(D9/T!D9)*100</f>
        <v>4.0429218769736011</v>
      </c>
      <c r="J9" s="38">
        <f>(E9/T!E9)*100</f>
        <v>5.574197848755456</v>
      </c>
      <c r="K9" s="38">
        <f t="shared" si="3"/>
        <v>1.247166542118296</v>
      </c>
    </row>
    <row r="10" spans="1:12" ht="15.75" customHeight="1" x14ac:dyDescent="0.2">
      <c r="A10" s="35">
        <v>5</v>
      </c>
      <c r="B10" s="36" t="s">
        <v>17</v>
      </c>
      <c r="C10" s="38">
        <v>26.9</v>
      </c>
      <c r="D10" s="38">
        <v>15.77</v>
      </c>
      <c r="E10" s="38">
        <v>38.450000000000003</v>
      </c>
      <c r="F10" s="38">
        <f t="shared" si="2"/>
        <v>11.550000000000004</v>
      </c>
      <c r="G10" s="38">
        <f t="shared" si="4"/>
        <v>42.936802973977713</v>
      </c>
      <c r="H10" s="38">
        <f>(C10/T!C10)*100</f>
        <v>0.56141903356617961</v>
      </c>
      <c r="I10" s="38">
        <f>(D10/T!D10)*100</f>
        <v>0.37282910383893408</v>
      </c>
      <c r="J10" s="38">
        <f>(E10/T!E10)*100</f>
        <v>0.82967048379822927</v>
      </c>
      <c r="K10" s="38">
        <f t="shared" si="3"/>
        <v>0.26825145023204966</v>
      </c>
    </row>
    <row r="11" spans="1:12" ht="15.75" customHeight="1" x14ac:dyDescent="0.2">
      <c r="A11" s="35">
        <v>6</v>
      </c>
      <c r="B11" s="36" t="s">
        <v>18</v>
      </c>
      <c r="C11" s="38">
        <v>0.21</v>
      </c>
      <c r="D11" s="38">
        <v>81.52</v>
      </c>
      <c r="E11" s="38">
        <v>60.8</v>
      </c>
      <c r="F11" s="38">
        <f t="shared" si="2"/>
        <v>60.589999999999996</v>
      </c>
      <c r="G11" s="38">
        <f t="shared" si="4"/>
        <v>28852.38095238095</v>
      </c>
      <c r="H11" s="38">
        <f>(C11/T!C11)*100</f>
        <v>5.1354913809336326E-3</v>
      </c>
      <c r="I11" s="38">
        <f>(D11/T!D11)*100</f>
        <v>3.1263182923368382</v>
      </c>
      <c r="J11" s="38">
        <f>(E11/T!E11)*100</f>
        <v>1.8734958878614105</v>
      </c>
      <c r="K11" s="38">
        <f t="shared" si="3"/>
        <v>1.8683603964804769</v>
      </c>
    </row>
    <row r="12" spans="1:12" ht="15.75" customHeight="1" x14ac:dyDescent="0.2">
      <c r="A12" s="35">
        <v>7</v>
      </c>
      <c r="B12" s="36" t="s">
        <v>19</v>
      </c>
      <c r="C12" s="38">
        <v>43.95</v>
      </c>
      <c r="D12" s="38">
        <v>45.43</v>
      </c>
      <c r="E12" s="38">
        <v>50.71</v>
      </c>
      <c r="F12" s="38">
        <f t="shared" si="2"/>
        <v>6.759999999999998</v>
      </c>
      <c r="G12" s="38">
        <f t="shared" si="4"/>
        <v>15.381114903299197</v>
      </c>
      <c r="H12" s="38">
        <f>(C12/T!C12)*100</f>
        <v>6.3365051903114189</v>
      </c>
      <c r="I12" s="38">
        <f>(D12/T!D12)*100</f>
        <v>6.5244865718799367</v>
      </c>
      <c r="J12" s="38">
        <f>(E12/T!E12)*100</f>
        <v>6.0557207513822719</v>
      </c>
      <c r="K12" s="38">
        <f t="shared" si="3"/>
        <v>-0.28078443892914695</v>
      </c>
    </row>
    <row r="13" spans="1:12" ht="15.75" customHeight="1" x14ac:dyDescent="0.2">
      <c r="A13" s="35">
        <v>8</v>
      </c>
      <c r="B13" s="36" t="s">
        <v>20</v>
      </c>
      <c r="C13" s="38">
        <v>6.03</v>
      </c>
      <c r="D13" s="38">
        <v>5.23</v>
      </c>
      <c r="E13" s="38">
        <v>6.11</v>
      </c>
      <c r="F13" s="38">
        <f t="shared" si="2"/>
        <v>8.0000000000000071E-2</v>
      </c>
      <c r="G13" s="38">
        <f t="shared" si="4"/>
        <v>1.3266998341625218</v>
      </c>
      <c r="H13" s="38">
        <f>(C13/T!C13)*100</f>
        <v>1.9982767762460236</v>
      </c>
      <c r="I13" s="38">
        <f>(D13/T!D13)*100</f>
        <v>1.9792612776264003</v>
      </c>
      <c r="J13" s="38">
        <f>(E13/T!E13)*100</f>
        <v>1.9485282393086074</v>
      </c>
      <c r="K13" s="38">
        <f t="shared" si="3"/>
        <v>-4.974853693741621E-2</v>
      </c>
    </row>
    <row r="14" spans="1:12" ht="15.75" customHeight="1" x14ac:dyDescent="0.2">
      <c r="A14" s="35">
        <v>9</v>
      </c>
      <c r="B14" s="36" t="s">
        <v>21</v>
      </c>
      <c r="C14" s="38">
        <v>1026.92</v>
      </c>
      <c r="D14" s="38">
        <v>944.43</v>
      </c>
      <c r="E14" s="38">
        <v>1183.6099999999999</v>
      </c>
      <c r="F14" s="38">
        <f t="shared" si="2"/>
        <v>156.68999999999983</v>
      </c>
      <c r="G14" s="38">
        <f t="shared" si="4"/>
        <v>15.258247964787891</v>
      </c>
      <c r="H14" s="38">
        <f>(C14/T!C14)*100</f>
        <v>8.9483594993756572</v>
      </c>
      <c r="I14" s="38">
        <f>(D14/T!D14)*100</f>
        <v>10.947425280747796</v>
      </c>
      <c r="J14" s="38">
        <f>(E14/T!E14)*100</f>
        <v>9.5186051935310054</v>
      </c>
      <c r="K14" s="38">
        <f t="shared" si="3"/>
        <v>0.5702456941553482</v>
      </c>
    </row>
    <row r="15" spans="1:12" ht="15.75" customHeight="1" x14ac:dyDescent="0.2">
      <c r="A15" s="35">
        <v>10</v>
      </c>
      <c r="B15" s="36" t="s">
        <v>22</v>
      </c>
      <c r="C15" s="38">
        <v>678.81</v>
      </c>
      <c r="D15" s="38">
        <v>649.12</v>
      </c>
      <c r="E15" s="38">
        <v>770.38</v>
      </c>
      <c r="F15" s="38">
        <f t="shared" si="2"/>
        <v>91.57000000000005</v>
      </c>
      <c r="G15" s="38">
        <f t="shared" si="4"/>
        <v>13.489783591874025</v>
      </c>
      <c r="H15" s="38">
        <f>(C15/T!C15)*100</f>
        <v>1.7419266430786382</v>
      </c>
      <c r="I15" s="38">
        <f>(D15/T!D15)*100</f>
        <v>2.0276756231294715</v>
      </c>
      <c r="J15" s="38">
        <f>(E15/T!E15)*100</f>
        <v>1.9322937202836912</v>
      </c>
      <c r="K15" s="38">
        <f t="shared" si="3"/>
        <v>0.19036707720505297</v>
      </c>
    </row>
    <row r="16" spans="1:12" ht="15.75" customHeight="1" x14ac:dyDescent="0.2">
      <c r="A16" s="35">
        <v>11</v>
      </c>
      <c r="B16" s="36" t="s">
        <v>23</v>
      </c>
      <c r="C16" s="38">
        <v>15.96</v>
      </c>
      <c r="D16" s="38">
        <v>14.59</v>
      </c>
      <c r="E16" s="38">
        <v>14.64</v>
      </c>
      <c r="F16" s="38">
        <f t="shared" si="2"/>
        <v>-1.3200000000000003</v>
      </c>
      <c r="G16" s="38">
        <f t="shared" si="4"/>
        <v>-8.2706766917293244</v>
      </c>
      <c r="H16" s="38">
        <f>(C16/T!C16)*100</f>
        <v>0.453335681437949</v>
      </c>
      <c r="I16" s="38">
        <f>(D16/T!D16)*100</f>
        <v>0.55516870050950706</v>
      </c>
      <c r="J16" s="38">
        <f>(E16/T!E16)*100</f>
        <v>0.39655022969576148</v>
      </c>
      <c r="K16" s="38">
        <f t="shared" si="3"/>
        <v>-5.678545174218752E-2</v>
      </c>
    </row>
    <row r="17" spans="1:11" ht="15.75" customHeight="1" x14ac:dyDescent="0.2">
      <c r="A17" s="35">
        <v>12</v>
      </c>
      <c r="B17" s="36" t="s">
        <v>24</v>
      </c>
      <c r="C17" s="38">
        <v>289.89999999999998</v>
      </c>
      <c r="D17" s="38">
        <v>250.29</v>
      </c>
      <c r="E17" s="38">
        <v>332.27</v>
      </c>
      <c r="F17" s="38">
        <f t="shared" si="2"/>
        <v>42.370000000000005</v>
      </c>
      <c r="G17" s="38">
        <f t="shared" si="4"/>
        <v>14.615384615384619</v>
      </c>
      <c r="H17" s="38">
        <f>(C17/T!C17)*100</f>
        <v>6.3599527007312071</v>
      </c>
      <c r="I17" s="38">
        <f>(D17/T!D17)*100</f>
        <v>5.757975908936146</v>
      </c>
      <c r="J17" s="38">
        <f>(E17/T!E17)*100</f>
        <v>6.8457476507467545</v>
      </c>
      <c r="K17" s="38">
        <f t="shared" si="3"/>
        <v>0.4857949500155474</v>
      </c>
    </row>
    <row r="18" spans="1:11" s="11" customFormat="1" ht="15.75" customHeight="1" x14ac:dyDescent="0.25">
      <c r="A18" s="99" t="s">
        <v>25</v>
      </c>
      <c r="B18" s="100"/>
      <c r="C18" s="40">
        <f>SUM(C6:C17)</f>
        <v>3340.4900000000002</v>
      </c>
      <c r="D18" s="40">
        <f>SUM(D6:D17)</f>
        <v>3186.62</v>
      </c>
      <c r="E18" s="40">
        <f>SUM(E6:E17)</f>
        <v>3807.4799999999996</v>
      </c>
      <c r="F18" s="40">
        <f t="shared" si="2"/>
        <v>466.98999999999933</v>
      </c>
      <c r="G18" s="40">
        <f t="shared" si="4"/>
        <v>13.979685614984607</v>
      </c>
      <c r="H18" s="40">
        <f>(C18/T!C18)*100</f>
        <v>3.6624131894194152</v>
      </c>
      <c r="I18" s="40">
        <f>(D18/T!D18)*100</f>
        <v>4.1811966471385302</v>
      </c>
      <c r="J18" s="40">
        <f>(E18/T!E18)*100</f>
        <v>4.1863395422324983</v>
      </c>
      <c r="K18" s="40">
        <f t="shared" si="3"/>
        <v>0.52392635281308308</v>
      </c>
    </row>
    <row r="19" spans="1:11" ht="15.75" customHeight="1" x14ac:dyDescent="0.2">
      <c r="A19" s="35">
        <v>13</v>
      </c>
      <c r="B19" s="36" t="s">
        <v>26</v>
      </c>
      <c r="C19" s="38">
        <v>310.42</v>
      </c>
      <c r="D19" s="38">
        <v>208.65</v>
      </c>
      <c r="E19" s="38">
        <v>373.09</v>
      </c>
      <c r="F19" s="38">
        <f t="shared" si="2"/>
        <v>62.669999999999959</v>
      </c>
      <c r="G19" s="38">
        <f t="shared" si="4"/>
        <v>20.188776496359758</v>
      </c>
      <c r="H19" s="38">
        <f>(C19/T!C19)*100</f>
        <v>5.7531636654780529</v>
      </c>
      <c r="I19" s="38">
        <f>(D19/T!D19)*100</f>
        <v>4.3795758328855454</v>
      </c>
      <c r="J19" s="38">
        <f>(E19/T!E19)*100</f>
        <v>7.0791842496736397</v>
      </c>
      <c r="K19" s="38">
        <f t="shared" si="3"/>
        <v>1.3260205841955868</v>
      </c>
    </row>
    <row r="20" spans="1:11" ht="15.75" customHeight="1" x14ac:dyDescent="0.2">
      <c r="A20" s="35">
        <v>14</v>
      </c>
      <c r="B20" s="36" t="s">
        <v>27</v>
      </c>
      <c r="C20" s="38">
        <v>5.35</v>
      </c>
      <c r="D20" s="38">
        <v>18.489999999999998</v>
      </c>
      <c r="E20" s="38">
        <v>2.06</v>
      </c>
      <c r="F20" s="38">
        <f t="shared" si="2"/>
        <v>-3.2899999999999996</v>
      </c>
      <c r="G20" s="38">
        <f t="shared" si="4"/>
        <v>-61.495327102803735</v>
      </c>
      <c r="H20" s="38">
        <f>(C20/T!C20)*100</f>
        <v>0.34960922184175441</v>
      </c>
      <c r="I20" s="38">
        <f>(D20/T!D20)*100</f>
        <v>1.4297865759356634</v>
      </c>
      <c r="J20" s="38">
        <f>(E20/T!E20)*100</f>
        <v>0.13190246900932281</v>
      </c>
      <c r="K20" s="38">
        <f t="shared" si="3"/>
        <v>-0.2177067528324316</v>
      </c>
    </row>
    <row r="21" spans="1:11" ht="15.75" customHeight="1" x14ac:dyDescent="0.2">
      <c r="A21" s="35">
        <v>15</v>
      </c>
      <c r="B21" s="36" t="s">
        <v>28</v>
      </c>
      <c r="C21" s="38">
        <v>1.91</v>
      </c>
      <c r="D21" s="38">
        <v>1.52</v>
      </c>
      <c r="E21" s="38">
        <v>2.14</v>
      </c>
      <c r="F21" s="38">
        <f t="shared" si="2"/>
        <v>0.2300000000000002</v>
      </c>
      <c r="G21" s="38">
        <f t="shared" si="4"/>
        <v>12.041884816753939</v>
      </c>
      <c r="H21" s="38">
        <f>(C21/T!C21)*100</f>
        <v>2.0425622928029084</v>
      </c>
      <c r="I21" s="38">
        <f>(D21/T!D21)*100</f>
        <v>1.8502738892270234</v>
      </c>
      <c r="J21" s="38">
        <f>(E21/T!E21)*100</f>
        <v>2.0470633250430454</v>
      </c>
      <c r="K21" s="38">
        <f t="shared" si="3"/>
        <v>4.5010322401370928E-3</v>
      </c>
    </row>
    <row r="22" spans="1:11" ht="15.75" customHeight="1" x14ac:dyDescent="0.2">
      <c r="A22" s="35">
        <v>16</v>
      </c>
      <c r="B22" s="36" t="s">
        <v>29</v>
      </c>
      <c r="C22" s="38">
        <v>0</v>
      </c>
      <c r="D22" s="38">
        <v>0</v>
      </c>
      <c r="E22" s="38">
        <v>0</v>
      </c>
      <c r="F22" s="38">
        <f t="shared" si="2"/>
        <v>0</v>
      </c>
      <c r="G22" s="38">
        <v>0</v>
      </c>
      <c r="H22" s="38">
        <f>(C22/T!C22)*100</f>
        <v>0</v>
      </c>
      <c r="I22" s="38">
        <f>(D22/T!D22)*100</f>
        <v>0</v>
      </c>
      <c r="J22" s="38">
        <f>(E22/T!E22)*100</f>
        <v>0</v>
      </c>
      <c r="K22" s="38">
        <f t="shared" si="3"/>
        <v>0</v>
      </c>
    </row>
    <row r="23" spans="1:11" ht="15.75" customHeight="1" x14ac:dyDescent="0.2">
      <c r="A23" s="35">
        <v>17</v>
      </c>
      <c r="B23" s="36" t="s">
        <v>30</v>
      </c>
      <c r="C23" s="38">
        <v>17.989999999999998</v>
      </c>
      <c r="D23" s="38">
        <v>16.309999999999999</v>
      </c>
      <c r="E23" s="38">
        <v>30.96</v>
      </c>
      <c r="F23" s="38">
        <f t="shared" si="2"/>
        <v>12.970000000000002</v>
      </c>
      <c r="G23" s="38">
        <f t="shared" si="4"/>
        <v>72.095608671484186</v>
      </c>
      <c r="H23" s="38">
        <f>(C23/T!C23)*100</f>
        <v>7.6896772814703986</v>
      </c>
      <c r="I23" s="38">
        <f>(D23/T!D23)*100</f>
        <v>8.2182807618663709</v>
      </c>
      <c r="J23" s="38">
        <f>(E23/T!E23)*100</f>
        <v>10.425295484392363</v>
      </c>
      <c r="K23" s="38">
        <f t="shared" si="3"/>
        <v>2.7356182029219642</v>
      </c>
    </row>
    <row r="24" spans="1:11" ht="15.75" customHeight="1" x14ac:dyDescent="0.2">
      <c r="A24" s="35">
        <v>18</v>
      </c>
      <c r="B24" s="36" t="s">
        <v>31</v>
      </c>
      <c r="C24" s="38">
        <v>224.29</v>
      </c>
      <c r="D24" s="38">
        <v>175.93</v>
      </c>
      <c r="E24" s="38">
        <v>287.22000000000003</v>
      </c>
      <c r="F24" s="38">
        <f t="shared" si="2"/>
        <v>62.930000000000035</v>
      </c>
      <c r="G24" s="38">
        <f t="shared" si="4"/>
        <v>28.057425654286877</v>
      </c>
      <c r="H24" s="38">
        <f>(C24/T!C24)*100</f>
        <v>1.8817664391330904</v>
      </c>
      <c r="I24" s="38">
        <f>(D24/T!D24)*100</f>
        <v>1.7788549524927528</v>
      </c>
      <c r="J24" s="38">
        <f>(E24/T!E24)*100</f>
        <v>2.2430843698676033</v>
      </c>
      <c r="K24" s="38">
        <f t="shared" si="3"/>
        <v>0.3613179307345129</v>
      </c>
    </row>
    <row r="25" spans="1:11" ht="15.75" customHeight="1" x14ac:dyDescent="0.2">
      <c r="A25" s="35">
        <v>19</v>
      </c>
      <c r="B25" s="36" t="s">
        <v>32</v>
      </c>
      <c r="C25" s="38">
        <v>146.87</v>
      </c>
      <c r="D25" s="38">
        <v>139.13999999999999</v>
      </c>
      <c r="E25" s="38">
        <v>180.26</v>
      </c>
      <c r="F25" s="38">
        <f t="shared" si="2"/>
        <v>33.389999999999986</v>
      </c>
      <c r="G25" s="38">
        <f t="shared" si="4"/>
        <v>22.734390957990051</v>
      </c>
      <c r="H25" s="38">
        <f>(C25/T!C25)*100</f>
        <v>2.0652696648489335</v>
      </c>
      <c r="I25" s="38">
        <f>(D25/T!D25)*100</f>
        <v>2.1593184040225335</v>
      </c>
      <c r="J25" s="38">
        <f>(E25/T!E25)*100</f>
        <v>2.1937153086669157</v>
      </c>
      <c r="K25" s="38">
        <f t="shared" si="3"/>
        <v>0.12844564381798218</v>
      </c>
    </row>
    <row r="26" spans="1:11" ht="15.75" customHeight="1" x14ac:dyDescent="0.2">
      <c r="A26" s="35">
        <v>20</v>
      </c>
      <c r="B26" s="36" t="s">
        <v>33</v>
      </c>
      <c r="C26" s="38">
        <v>126.73</v>
      </c>
      <c r="D26" s="38">
        <v>124.26</v>
      </c>
      <c r="E26" s="38">
        <v>128.61000000000001</v>
      </c>
      <c r="F26" s="38">
        <f t="shared" si="2"/>
        <v>1.8800000000000097</v>
      </c>
      <c r="G26" s="38">
        <f t="shared" si="4"/>
        <v>1.483468791919837</v>
      </c>
      <c r="H26" s="38">
        <f>(C26/T!C26)*100</f>
        <v>5.6473031264482554</v>
      </c>
      <c r="I26" s="38">
        <f>(D26/T!D26)*100</f>
        <v>5.9015459143691666</v>
      </c>
      <c r="J26" s="38">
        <f>(E26/T!E26)*100</f>
        <v>5.0164210657700741</v>
      </c>
      <c r="K26" s="38">
        <f t="shared" si="3"/>
        <v>-0.63088206067818131</v>
      </c>
    </row>
    <row r="27" spans="1:11" ht="15.75" customHeight="1" x14ac:dyDescent="0.2">
      <c r="A27" s="35">
        <v>21</v>
      </c>
      <c r="B27" s="36" t="s">
        <v>34</v>
      </c>
      <c r="C27" s="38">
        <v>74.540000000000006</v>
      </c>
      <c r="D27" s="38">
        <v>48.46</v>
      </c>
      <c r="E27" s="38">
        <v>83.42</v>
      </c>
      <c r="F27" s="38">
        <f t="shared" si="2"/>
        <v>8.8799999999999955</v>
      </c>
      <c r="G27" s="38">
        <f t="shared" si="4"/>
        <v>11.91306680976656</v>
      </c>
      <c r="H27" s="38">
        <f>(C27/T!C27)*100</f>
        <v>6.9404096834264433</v>
      </c>
      <c r="I27" s="38">
        <f>(D27/T!D27)*100</f>
        <v>6.2448453608247423</v>
      </c>
      <c r="J27" s="38">
        <f>(E27/T!E27)*100</f>
        <v>6.2353776581829052</v>
      </c>
      <c r="K27" s="38">
        <f t="shared" si="3"/>
        <v>-0.70503202524353803</v>
      </c>
    </row>
    <row r="28" spans="1:11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2"/>
        <v>0</v>
      </c>
      <c r="G28" s="38">
        <v>0</v>
      </c>
      <c r="H28" s="38">
        <f>(C28/T!C28)*100</f>
        <v>0</v>
      </c>
      <c r="I28" s="38">
        <f>(D28/T!D28)*100</f>
        <v>0</v>
      </c>
      <c r="J28" s="38">
        <f>(E28/T!E28)*100</f>
        <v>0</v>
      </c>
      <c r="K28" s="38">
        <f t="shared" si="3"/>
        <v>0</v>
      </c>
    </row>
    <row r="29" spans="1:11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2"/>
        <v>0</v>
      </c>
      <c r="G29" s="38">
        <v>0</v>
      </c>
      <c r="H29" s="38">
        <f>(C29/T!C29)*100</f>
        <v>0</v>
      </c>
      <c r="I29" s="38">
        <f>(D29/T!D29)*100</f>
        <v>0</v>
      </c>
      <c r="J29" s="38">
        <f>(E29/T!E29)*100</f>
        <v>0</v>
      </c>
      <c r="K29" s="38">
        <f t="shared" si="3"/>
        <v>0</v>
      </c>
    </row>
    <row r="30" spans="1:11" ht="15.75" customHeight="1" x14ac:dyDescent="0.2">
      <c r="A30" s="35">
        <v>24</v>
      </c>
      <c r="B30" s="36" t="s">
        <v>37</v>
      </c>
      <c r="C30" s="38">
        <v>21.96</v>
      </c>
      <c r="D30" s="38">
        <v>17.23</v>
      </c>
      <c r="E30" s="38">
        <v>23.51</v>
      </c>
      <c r="F30" s="38">
        <f t="shared" si="2"/>
        <v>1.5500000000000007</v>
      </c>
      <c r="G30" s="38">
        <f t="shared" si="4"/>
        <v>7.0582877959927171</v>
      </c>
      <c r="H30" s="38">
        <f>(C30/T!C30)*100</f>
        <v>4.6819034623912676</v>
      </c>
      <c r="I30" s="38">
        <f>(D30/T!D30)*100</f>
        <v>3.7723043240284624</v>
      </c>
      <c r="J30" s="38">
        <f>(E30/T!E30)*100</f>
        <v>4.4337576614804339</v>
      </c>
      <c r="K30" s="38">
        <f t="shared" si="3"/>
        <v>-0.24814580091083371</v>
      </c>
    </row>
    <row r="31" spans="1:11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2"/>
        <v>0</v>
      </c>
      <c r="G31" s="38">
        <v>0</v>
      </c>
      <c r="H31" s="38">
        <f>(C31/T!C31)*100</f>
        <v>0</v>
      </c>
      <c r="I31" s="38">
        <f>(D31/T!D31)*100</f>
        <v>0</v>
      </c>
      <c r="J31" s="38">
        <f>(E31/T!E31)*100</f>
        <v>0</v>
      </c>
      <c r="K31" s="38">
        <f t="shared" si="3"/>
        <v>0</v>
      </c>
    </row>
    <row r="32" spans="1:11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2"/>
        <v>0</v>
      </c>
      <c r="G32" s="38">
        <v>0</v>
      </c>
      <c r="H32" s="38">
        <f>(C32/T!C32)*100</f>
        <v>0</v>
      </c>
      <c r="I32" s="38">
        <f>(D32/T!D32)*100</f>
        <v>0</v>
      </c>
      <c r="J32" s="38">
        <f>(E32/T!E32)*100</f>
        <v>0</v>
      </c>
      <c r="K32" s="38">
        <f t="shared" si="3"/>
        <v>0</v>
      </c>
    </row>
    <row r="33" spans="1:11" ht="15.75" customHeight="1" x14ac:dyDescent="0.2">
      <c r="A33" s="35">
        <v>27</v>
      </c>
      <c r="B33" s="36" t="s">
        <v>40</v>
      </c>
      <c r="C33" s="38">
        <v>0.01</v>
      </c>
      <c r="D33" s="38">
        <v>0</v>
      </c>
      <c r="E33" s="38">
        <v>0.03</v>
      </c>
      <c r="F33" s="38">
        <f t="shared" si="2"/>
        <v>1.9999999999999997E-2</v>
      </c>
      <c r="G33" s="38">
        <f t="shared" si="4"/>
        <v>199.99999999999994</v>
      </c>
      <c r="H33" s="38">
        <f>(C33/T!C33)*100</f>
        <v>9.532888465204957E-2</v>
      </c>
      <c r="I33" s="38">
        <f>(D33/T!D33)*100</f>
        <v>0</v>
      </c>
      <c r="J33" s="38">
        <f>(E33/T!E33)*100</f>
        <v>0.54249547920433994</v>
      </c>
      <c r="K33" s="38">
        <f t="shared" si="3"/>
        <v>0.44716659455229035</v>
      </c>
    </row>
    <row r="34" spans="1:11" ht="15.75" customHeight="1" x14ac:dyDescent="0.2">
      <c r="A34" s="35">
        <v>28</v>
      </c>
      <c r="B34" s="36" t="s">
        <v>41</v>
      </c>
      <c r="C34" s="38">
        <v>79.56</v>
      </c>
      <c r="D34" s="38">
        <v>44.04</v>
      </c>
      <c r="E34" s="38">
        <v>117.99</v>
      </c>
      <c r="F34" s="38">
        <f t="shared" si="2"/>
        <v>38.429999999999993</v>
      </c>
      <c r="G34" s="38">
        <f t="shared" si="4"/>
        <v>48.303167420814468</v>
      </c>
      <c r="H34" s="38">
        <f>(C34/T!C34)*100</f>
        <v>53.181818181818187</v>
      </c>
      <c r="I34" s="38">
        <f>(D34/T!D34)*100</f>
        <v>26.950615017440793</v>
      </c>
      <c r="J34" s="38">
        <f>(E34/T!E34)*100</f>
        <v>71.857490864799018</v>
      </c>
      <c r="K34" s="38">
        <f t="shared" si="3"/>
        <v>18.675672682980831</v>
      </c>
    </row>
    <row r="35" spans="1:11" ht="15.75" customHeight="1" x14ac:dyDescent="0.2">
      <c r="A35" s="35">
        <v>29</v>
      </c>
      <c r="B35" s="36" t="s">
        <v>42</v>
      </c>
      <c r="C35" s="38">
        <v>5.68</v>
      </c>
      <c r="D35" s="38">
        <v>4.42</v>
      </c>
      <c r="E35" s="38">
        <v>6.52</v>
      </c>
      <c r="F35" s="38">
        <f t="shared" si="2"/>
        <v>0.83999999999999986</v>
      </c>
      <c r="G35" s="38">
        <f t="shared" si="4"/>
        <v>14.788732394366194</v>
      </c>
      <c r="H35" s="38">
        <f>(C35/T!C35)*100</f>
        <v>11.285515597059408</v>
      </c>
      <c r="I35" s="38">
        <f>(D35/T!D35)*100</f>
        <v>9.1152815013404815</v>
      </c>
      <c r="J35" s="38">
        <f>(E35/T!E35)*100</f>
        <v>13.86349138847544</v>
      </c>
      <c r="K35" s="38">
        <f t="shared" si="3"/>
        <v>2.5779757914160317</v>
      </c>
    </row>
    <row r="36" spans="1:11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2"/>
        <v>0</v>
      </c>
      <c r="G36" s="38">
        <v>0</v>
      </c>
      <c r="H36" s="38">
        <f>(C36/T!C36)*100</f>
        <v>0</v>
      </c>
      <c r="I36" s="38">
        <f>(D36/T!D36)*100</f>
        <v>0</v>
      </c>
      <c r="J36" s="38">
        <f>(E36/T!E36)*100</f>
        <v>0</v>
      </c>
      <c r="K36" s="38">
        <f t="shared" si="3"/>
        <v>0</v>
      </c>
    </row>
    <row r="37" spans="1:11" ht="15.75" customHeight="1" x14ac:dyDescent="0.2">
      <c r="A37" s="35">
        <v>31</v>
      </c>
      <c r="B37" s="36" t="s">
        <v>44</v>
      </c>
      <c r="C37" s="38">
        <v>26.66</v>
      </c>
      <c r="D37" s="38">
        <v>33.49</v>
      </c>
      <c r="E37" s="38">
        <v>19.93</v>
      </c>
      <c r="F37" s="38">
        <f t="shared" si="2"/>
        <v>-6.73</v>
      </c>
      <c r="G37" s="38">
        <f t="shared" si="4"/>
        <v>-25.243810952738187</v>
      </c>
      <c r="H37" s="38">
        <f>(C37/T!C37)*100</f>
        <v>2.1430868167202575</v>
      </c>
      <c r="I37" s="38">
        <f>(D37/T!D37)*100</f>
        <v>3.2451550387596901</v>
      </c>
      <c r="J37" s="38">
        <f>(E37/T!E37)*100</f>
        <v>1.4010249344477796</v>
      </c>
      <c r="K37" s="38">
        <f t="shared" si="3"/>
        <v>-0.74206188227247782</v>
      </c>
    </row>
    <row r="38" spans="1:11" s="11" customFormat="1" ht="15.75" customHeight="1" x14ac:dyDescent="0.25">
      <c r="A38" s="99" t="s">
        <v>45</v>
      </c>
      <c r="B38" s="100"/>
      <c r="C38" s="40">
        <f>SUM(C19:C37)</f>
        <v>1041.97</v>
      </c>
      <c r="D38" s="40">
        <f>SUM(D19:D37)</f>
        <v>831.93999999999994</v>
      </c>
      <c r="E38" s="40">
        <f>SUM(E19:E37)</f>
        <v>1255.74</v>
      </c>
      <c r="F38" s="40">
        <f t="shared" ref="F38:F59" si="5">(E38-C38)</f>
        <v>213.76999999999998</v>
      </c>
      <c r="G38" s="40">
        <f t="shared" si="4"/>
        <v>20.515945756595677</v>
      </c>
      <c r="H38" s="40">
        <f>(C38/T!C38)*100</f>
        <v>2.7725757225002861</v>
      </c>
      <c r="I38" s="40">
        <f>(D38/T!D38)*100</f>
        <v>2.5287437377163191</v>
      </c>
      <c r="J38" s="40">
        <f>(E38/T!E38)*100</f>
        <v>2.987935615690958</v>
      </c>
      <c r="K38" s="40">
        <f t="shared" ref="K38:K59" si="6">(J38-H38)</f>
        <v>0.21535989319067195</v>
      </c>
    </row>
    <row r="39" spans="1:11" ht="15.75" customHeight="1" x14ac:dyDescent="0.2">
      <c r="A39" s="35">
        <v>32</v>
      </c>
      <c r="B39" s="36" t="s">
        <v>46</v>
      </c>
      <c r="C39" s="38">
        <v>2525.75</v>
      </c>
      <c r="D39" s="38">
        <v>0</v>
      </c>
      <c r="E39" s="38">
        <v>4111.49</v>
      </c>
      <c r="F39" s="38">
        <f t="shared" si="5"/>
        <v>1585.7399999999998</v>
      </c>
      <c r="G39" s="38">
        <f t="shared" si="4"/>
        <v>62.782935761654947</v>
      </c>
      <c r="H39" s="38">
        <f>(C39/T!C39)*100</f>
        <v>85.245586264854495</v>
      </c>
      <c r="I39" s="38">
        <f>(D39/T!D39)*100</f>
        <v>0</v>
      </c>
      <c r="J39" s="38">
        <f>(E39/T!E39)*100</f>
        <v>50.450453766829128</v>
      </c>
      <c r="K39" s="38">
        <f t="shared" si="6"/>
        <v>-34.795132498025367</v>
      </c>
    </row>
    <row r="40" spans="1:11" s="11" customFormat="1" ht="15.75" customHeight="1" x14ac:dyDescent="0.25">
      <c r="A40" s="99" t="s">
        <v>47</v>
      </c>
      <c r="B40" s="100"/>
      <c r="C40" s="40">
        <f>SUM(C39:C39)</f>
        <v>2525.75</v>
      </c>
      <c r="D40" s="40">
        <f>SUM(D39:D39)</f>
        <v>0</v>
      </c>
      <c r="E40" s="40">
        <f>SUM(E39:E39)</f>
        <v>4111.49</v>
      </c>
      <c r="F40" s="40">
        <f t="shared" si="5"/>
        <v>1585.7399999999998</v>
      </c>
      <c r="G40" s="40">
        <f t="shared" si="4"/>
        <v>62.782935761654947</v>
      </c>
      <c r="H40" s="40">
        <f>(C40/T!C40)*100</f>
        <v>85.245586264854495</v>
      </c>
      <c r="I40" s="40">
        <f>(D40/T!D40)*100</f>
        <v>0</v>
      </c>
      <c r="J40" s="40">
        <f>(E40/T!E40)*100</f>
        <v>50.450453766829128</v>
      </c>
      <c r="K40" s="40">
        <f t="shared" si="6"/>
        <v>-34.795132498025367</v>
      </c>
    </row>
    <row r="41" spans="1:11" ht="15.75" customHeight="1" x14ac:dyDescent="0.2">
      <c r="A41" s="35">
        <v>33</v>
      </c>
      <c r="B41" s="36" t="s">
        <v>48</v>
      </c>
      <c r="C41" s="38">
        <v>861.67</v>
      </c>
      <c r="D41" s="38">
        <v>832.64</v>
      </c>
      <c r="E41" s="38">
        <v>1063.47</v>
      </c>
      <c r="F41" s="38">
        <f t="shared" si="5"/>
        <v>201.80000000000007</v>
      </c>
      <c r="G41" s="38">
        <f t="shared" si="4"/>
        <v>23.419638608748137</v>
      </c>
      <c r="H41" s="38">
        <f>(C41/T!C41)*100</f>
        <v>16.53521699749766</v>
      </c>
      <c r="I41" s="38">
        <f>(D41/T!D41)*100</f>
        <v>17.838374013698427</v>
      </c>
      <c r="J41" s="38">
        <f>(E41/T!E41)*100</f>
        <v>18.595026149173563</v>
      </c>
      <c r="K41" s="38">
        <f t="shared" si="6"/>
        <v>2.0598091516759034</v>
      </c>
    </row>
    <row r="42" spans="1:11" s="11" customFormat="1" ht="15.75" customHeight="1" x14ac:dyDescent="0.25">
      <c r="A42" s="99" t="s">
        <v>49</v>
      </c>
      <c r="B42" s="100"/>
      <c r="C42" s="40">
        <f>SUM(C41:C41)</f>
        <v>861.67</v>
      </c>
      <c r="D42" s="40">
        <f>SUM(D41:D41)</f>
        <v>832.64</v>
      </c>
      <c r="E42" s="40">
        <f>SUM(E41:E41)</f>
        <v>1063.47</v>
      </c>
      <c r="F42" s="40">
        <f t="shared" si="5"/>
        <v>201.80000000000007</v>
      </c>
      <c r="G42" s="40">
        <f t="shared" si="4"/>
        <v>23.419638608748137</v>
      </c>
      <c r="H42" s="40">
        <f>(C42/T!C42)*100</f>
        <v>16.53521699749766</v>
      </c>
      <c r="I42" s="40">
        <f>(D42/T!D42)*100</f>
        <v>17.838374013698427</v>
      </c>
      <c r="J42" s="40">
        <f>(E42/T!E42)*100</f>
        <v>18.595026149173563</v>
      </c>
      <c r="K42" s="40">
        <f t="shared" si="6"/>
        <v>2.0598091516759034</v>
      </c>
    </row>
    <row r="43" spans="1:11" ht="15.75" customHeight="1" x14ac:dyDescent="0.2">
      <c r="A43" s="35">
        <v>34</v>
      </c>
      <c r="B43" s="36" t="s">
        <v>50</v>
      </c>
      <c r="C43" s="38">
        <v>155.5</v>
      </c>
      <c r="D43" s="38">
        <v>192.35</v>
      </c>
      <c r="E43" s="38">
        <v>157.12</v>
      </c>
      <c r="F43" s="38">
        <f t="shared" si="5"/>
        <v>1.6200000000000045</v>
      </c>
      <c r="G43" s="38">
        <f t="shared" si="4"/>
        <v>1.0418006430868196</v>
      </c>
      <c r="H43" s="38">
        <f>(C43/T!C43)*100</f>
        <v>14.658748114630468</v>
      </c>
      <c r="I43" s="38">
        <f>(D43/T!D43)*100</f>
        <v>26.034405749631173</v>
      </c>
      <c r="J43" s="38">
        <f>(E43/T!E43)*100</f>
        <v>11.737899400106084</v>
      </c>
      <c r="K43" s="38">
        <f t="shared" si="6"/>
        <v>-2.920848714524384</v>
      </c>
    </row>
    <row r="44" spans="1:11" ht="15.75" customHeight="1" x14ac:dyDescent="0.2">
      <c r="A44" s="35">
        <v>35</v>
      </c>
      <c r="B44" s="36" t="s">
        <v>51</v>
      </c>
      <c r="C44" s="38">
        <v>16.87</v>
      </c>
      <c r="D44" s="38">
        <v>5.99</v>
      </c>
      <c r="E44" s="38">
        <v>28.11</v>
      </c>
      <c r="F44" s="38">
        <f t="shared" si="5"/>
        <v>11.239999999999998</v>
      </c>
      <c r="G44" s="38">
        <f t="shared" si="4"/>
        <v>66.627148784825124</v>
      </c>
      <c r="H44" s="38">
        <f>(C44/T!C44)*100</f>
        <v>8.2952254511481538</v>
      </c>
      <c r="I44" s="38">
        <f>(D44/T!D44)*100</f>
        <v>3.0615895732174803</v>
      </c>
      <c r="J44" s="38">
        <f>(E44/T!E44)*100</f>
        <v>12.630301941049604</v>
      </c>
      <c r="K44" s="38">
        <f t="shared" si="6"/>
        <v>4.33507648990145</v>
      </c>
    </row>
    <row r="45" spans="1:11" ht="15.75" customHeight="1" x14ac:dyDescent="0.2">
      <c r="A45" s="35">
        <v>36</v>
      </c>
      <c r="B45" s="36" t="s">
        <v>52</v>
      </c>
      <c r="C45" s="38">
        <v>277.55</v>
      </c>
      <c r="D45" s="38">
        <v>182.57</v>
      </c>
      <c r="E45" s="38">
        <v>281.55</v>
      </c>
      <c r="F45" s="38">
        <f t="shared" si="5"/>
        <v>4</v>
      </c>
      <c r="G45" s="38">
        <f t="shared" si="4"/>
        <v>1.4411817690506215</v>
      </c>
      <c r="H45" s="38">
        <f>(C45/T!C45)*100</f>
        <v>53.390401077233818</v>
      </c>
      <c r="I45" s="38">
        <f>(D45/T!D45)*100</f>
        <v>43.665542560570181</v>
      </c>
      <c r="J45" s="38">
        <f>(E45/T!E45)*100</f>
        <v>61.813910599806796</v>
      </c>
      <c r="K45" s="38">
        <f t="shared" si="6"/>
        <v>8.4235095225729779</v>
      </c>
    </row>
    <row r="46" spans="1:11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5"/>
        <v>0</v>
      </c>
      <c r="G46" s="38">
        <v>0</v>
      </c>
      <c r="H46" s="38">
        <f>(C46/T!C46)*100</f>
        <v>0</v>
      </c>
      <c r="I46" s="38">
        <f>(D46/T!D46)*100</f>
        <v>0</v>
      </c>
      <c r="J46" s="38">
        <f>(E46/T!E46)*100</f>
        <v>0</v>
      </c>
      <c r="K46" s="38">
        <f t="shared" si="6"/>
        <v>0</v>
      </c>
    </row>
    <row r="47" spans="1:11" ht="15.75" customHeight="1" x14ac:dyDescent="0.2">
      <c r="A47" s="35">
        <v>38</v>
      </c>
      <c r="B47" s="36" t="s">
        <v>54</v>
      </c>
      <c r="C47" s="38">
        <v>82.99</v>
      </c>
      <c r="D47" s="38">
        <v>71.900000000000006</v>
      </c>
      <c r="E47" s="38">
        <v>83.42</v>
      </c>
      <c r="F47" s="38">
        <f t="shared" si="5"/>
        <v>0.43000000000000682</v>
      </c>
      <c r="G47" s="38">
        <f t="shared" si="4"/>
        <v>0.51813471502591502</v>
      </c>
      <c r="H47" s="38">
        <f>(C47/T!C47)*100</f>
        <v>26.810751437617107</v>
      </c>
      <c r="I47" s="38">
        <f>(D47/T!D47)*100</f>
        <v>27.020932767108878</v>
      </c>
      <c r="J47" s="38">
        <f>(E47/T!E47)*100</f>
        <v>24.293077841521303</v>
      </c>
      <c r="K47" s="38">
        <f t="shared" si="6"/>
        <v>-2.5176735960958041</v>
      </c>
    </row>
    <row r="48" spans="1:11" ht="15.75" customHeight="1" x14ac:dyDescent="0.2">
      <c r="A48" s="35">
        <v>39</v>
      </c>
      <c r="B48" s="36" t="s">
        <v>55</v>
      </c>
      <c r="C48" s="38">
        <v>71.52</v>
      </c>
      <c r="D48" s="38">
        <v>50.54</v>
      </c>
      <c r="E48" s="38">
        <v>0</v>
      </c>
      <c r="F48" s="38">
        <f t="shared" si="5"/>
        <v>-71.52</v>
      </c>
      <c r="G48" s="38">
        <f t="shared" si="4"/>
        <v>-100</v>
      </c>
      <c r="H48" s="38">
        <f>(C48/T!C48)*100</f>
        <v>112.9500947567909</v>
      </c>
      <c r="I48" s="38">
        <f>(D48/T!D48)*100</f>
        <v>103.3749232971978</v>
      </c>
      <c r="J48" s="38">
        <f>(E48/T!E48)*100</f>
        <v>0</v>
      </c>
      <c r="K48" s="38">
        <f t="shared" si="6"/>
        <v>-112.9500947567909</v>
      </c>
    </row>
    <row r="49" spans="1:11" ht="15.75" customHeight="1" x14ac:dyDescent="0.2">
      <c r="A49" s="35">
        <v>40</v>
      </c>
      <c r="B49" s="36" t="s">
        <v>56</v>
      </c>
      <c r="C49" s="38">
        <v>4.45</v>
      </c>
      <c r="D49" s="38">
        <v>4.17</v>
      </c>
      <c r="E49" s="38">
        <v>4.97</v>
      </c>
      <c r="F49" s="38">
        <f t="shared" si="5"/>
        <v>0.51999999999999957</v>
      </c>
      <c r="G49" s="38">
        <f t="shared" si="4"/>
        <v>11.685393258426956</v>
      </c>
      <c r="H49" s="38">
        <f>(C49/T!C49)*100</f>
        <v>4.9030409872190397</v>
      </c>
      <c r="I49" s="38">
        <f>(D49/T!D49)*100</f>
        <v>5.8765501691093576</v>
      </c>
      <c r="J49" s="38">
        <f>(E49/T!E49)*100</f>
        <v>5.3337626100021458</v>
      </c>
      <c r="K49" s="38">
        <f t="shared" si="6"/>
        <v>0.43072162278310611</v>
      </c>
    </row>
    <row r="50" spans="1:11" ht="15.75" customHeight="1" x14ac:dyDescent="0.2">
      <c r="A50" s="35">
        <v>41</v>
      </c>
      <c r="B50" s="36" t="s">
        <v>57</v>
      </c>
      <c r="C50" s="38">
        <v>49.78</v>
      </c>
      <c r="D50" s="38">
        <v>43.36</v>
      </c>
      <c r="E50" s="38">
        <v>45.75</v>
      </c>
      <c r="F50" s="38">
        <f t="shared" si="5"/>
        <v>-4.0300000000000011</v>
      </c>
      <c r="G50" s="38">
        <f t="shared" si="4"/>
        <v>-8.0956207312173589</v>
      </c>
      <c r="H50" s="38">
        <f>(C50/T!C50)*100</f>
        <v>39.59907724126959</v>
      </c>
      <c r="I50" s="38">
        <f>(D50/T!D50)*100</f>
        <v>41.299171349652347</v>
      </c>
      <c r="J50" s="38">
        <f>(E50/T!E50)*100</f>
        <v>33.951762523191093</v>
      </c>
      <c r="K50" s="38">
        <f t="shared" si="6"/>
        <v>-5.6473147180784977</v>
      </c>
    </row>
    <row r="51" spans="1:11" s="11" customFormat="1" ht="15.75" customHeight="1" x14ac:dyDescent="0.25">
      <c r="A51" s="99" t="s">
        <v>58</v>
      </c>
      <c r="B51" s="100"/>
      <c r="C51" s="40">
        <f>SUM(C43:C50)</f>
        <v>658.66</v>
      </c>
      <c r="D51" s="40">
        <f>SUM(D43:D50)</f>
        <v>550.88</v>
      </c>
      <c r="E51" s="40">
        <f>SUM(E43:E50)</f>
        <v>600.92000000000007</v>
      </c>
      <c r="F51" s="40">
        <f t="shared" si="5"/>
        <v>-57.739999999999895</v>
      </c>
      <c r="G51" s="40">
        <f t="shared" si="4"/>
        <v>-8.7662830595451204</v>
      </c>
      <c r="H51" s="40">
        <f>(C51/T!C51)*100</f>
        <v>27.230745697264354</v>
      </c>
      <c r="I51" s="40">
        <f>(D51/T!D51)*100</f>
        <v>29.551428540774832</v>
      </c>
      <c r="J51" s="40">
        <f>(E51/T!E51)*100</f>
        <v>22.078847778961684</v>
      </c>
      <c r="K51" s="40">
        <f t="shared" si="6"/>
        <v>-5.1518979183026694</v>
      </c>
    </row>
    <row r="52" spans="1:11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</row>
    <row r="59" spans="1:11" s="11" customFormat="1" ht="15.75" customHeight="1" x14ac:dyDescent="0.25">
      <c r="A59" s="99" t="s">
        <v>66</v>
      </c>
      <c r="B59" s="100"/>
      <c r="C59" s="40">
        <f>SUM(C18+C38+C40+C42+C51+C58)</f>
        <v>8428.5400000000009</v>
      </c>
      <c r="D59" s="40">
        <f>SUM(D18+D38+D40+D42+D51+D58)</f>
        <v>5402.08</v>
      </c>
      <c r="E59" s="40">
        <f>SUM(E18+E38+E40+E42+E51+E58)</f>
        <v>10839.099999999999</v>
      </c>
      <c r="F59" s="40">
        <f t="shared" si="5"/>
        <v>2410.5599999999977</v>
      </c>
      <c r="G59" s="40">
        <f t="shared" si="4"/>
        <v>28.59997105073948</v>
      </c>
      <c r="H59" s="40">
        <f>(C59/T!C59)*100</f>
        <v>6.0469829368059029</v>
      </c>
      <c r="I59" s="40">
        <f>(D59/T!D59)*100</f>
        <v>4.4174827344974368</v>
      </c>
      <c r="J59" s="40">
        <f>(E59/T!E59)*100</f>
        <v>7.2469630430358256</v>
      </c>
      <c r="K59" s="40">
        <f t="shared" si="6"/>
        <v>1.1999801062299227</v>
      </c>
    </row>
    <row r="60" spans="1:11" x14ac:dyDescent="0.2">
      <c r="G60" s="44" t="str">
        <f t="shared" si="4"/>
        <v/>
      </c>
    </row>
    <row r="61" spans="1:11" x14ac:dyDescent="0.2">
      <c r="G61" s="44" t="str">
        <f t="shared" ref="G61:G64" si="8">IF(C61=0,"",(E61-C61)/C61*100)</f>
        <v/>
      </c>
    </row>
    <row r="62" spans="1:11" x14ac:dyDescent="0.2">
      <c r="G62" s="44" t="str">
        <f t="shared" si="8"/>
        <v/>
      </c>
    </row>
    <row r="63" spans="1:11" x14ac:dyDescent="0.2">
      <c r="G63" s="44" t="str">
        <f t="shared" si="8"/>
        <v/>
      </c>
    </row>
    <row r="64" spans="1:11" x14ac:dyDescent="0.2">
      <c r="G64" s="44" t="str">
        <f t="shared" si="8"/>
        <v/>
      </c>
    </row>
  </sheetData>
  <mergeCells count="14">
    <mergeCell ref="D2:F2"/>
    <mergeCell ref="A3:A4"/>
    <mergeCell ref="B3:B4"/>
    <mergeCell ref="C3:G3"/>
    <mergeCell ref="H3:K3"/>
    <mergeCell ref="F4:G4"/>
    <mergeCell ref="J2:L2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view="pageBreakPreview" topLeftCell="A13" zoomScale="98" zoomScaleNormal="100" zoomScaleSheetLayoutView="98" workbookViewId="0">
      <selection activeCell="O39" sqref="O39"/>
    </sheetView>
  </sheetViews>
  <sheetFormatPr defaultRowHeight="15" x14ac:dyDescent="0.2"/>
  <cols>
    <col min="1" max="1" width="7.140625" style="44" customWidth="1"/>
    <col min="2" max="2" width="38.5703125" style="44" customWidth="1"/>
    <col min="3" max="5" width="16" style="44" customWidth="1"/>
    <col min="6" max="6" width="13.85546875" style="44" customWidth="1"/>
    <col min="7" max="7" width="13.85546875" style="45" customWidth="1"/>
    <col min="8" max="10" width="16" style="44" customWidth="1"/>
    <col min="11" max="11" width="16" style="45" customWidth="1"/>
    <col min="12" max="12" width="10.7109375" style="44" customWidth="1"/>
    <col min="13" max="225" width="9.140625" style="44" customWidth="1"/>
    <col min="226" max="16384" width="9.140625" style="44"/>
  </cols>
  <sheetData>
    <row r="1" spans="1:20" s="63" customFormat="1" ht="44.25" customHeight="1" x14ac:dyDescent="0.2">
      <c r="A1" s="63" t="s">
        <v>222</v>
      </c>
      <c r="C1" s="63" t="s">
        <v>0</v>
      </c>
    </row>
    <row r="2" spans="1:20" s="11" customFormat="1" ht="25.5" customHeight="1" x14ac:dyDescent="0.25">
      <c r="C2" s="11" t="s">
        <v>1</v>
      </c>
      <c r="D2" s="67"/>
      <c r="E2" s="67"/>
      <c r="F2" s="67"/>
      <c r="G2" s="67"/>
      <c r="H2" s="67"/>
      <c r="I2" s="67"/>
      <c r="J2" s="107" t="s">
        <v>2</v>
      </c>
      <c r="K2" s="107"/>
    </row>
    <row r="3" spans="1:20" s="11" customFormat="1" ht="27" customHeight="1" x14ac:dyDescent="0.25">
      <c r="A3" s="108" t="s">
        <v>3</v>
      </c>
      <c r="B3" s="108" t="s">
        <v>4</v>
      </c>
      <c r="C3" s="117" t="s">
        <v>5</v>
      </c>
      <c r="D3" s="117"/>
      <c r="E3" s="117"/>
      <c r="F3" s="117"/>
      <c r="G3" s="117"/>
      <c r="H3" s="117" t="s">
        <v>6</v>
      </c>
      <c r="I3" s="117"/>
      <c r="J3" s="117"/>
      <c r="K3" s="117"/>
      <c r="L3" s="104" t="s">
        <v>7</v>
      </c>
      <c r="N3" s="107"/>
      <c r="O3" s="107"/>
      <c r="P3" s="107"/>
      <c r="Q3" s="107"/>
      <c r="R3" s="107"/>
      <c r="S3" s="107"/>
      <c r="T3" s="107"/>
    </row>
    <row r="4" spans="1:20" s="11" customFormat="1" ht="39" customHeight="1" x14ac:dyDescent="0.25">
      <c r="A4" s="108"/>
      <c r="B4" s="108"/>
      <c r="C4" s="66" t="s">
        <v>8</v>
      </c>
      <c r="D4" s="66" t="s">
        <v>9</v>
      </c>
      <c r="E4" s="66" t="s">
        <v>10</v>
      </c>
      <c r="F4" s="115" t="str">
        <f>"GROWTH DURING THE YEAR " &amp;[2]AsOn!D1</f>
        <v>GROWTH DURING THE YEAR 2022-23</v>
      </c>
      <c r="G4" s="115"/>
      <c r="H4" s="66" t="str">
        <f>[2]AsOn!A1</f>
        <v>AS ON 31ST MAR'22</v>
      </c>
      <c r="I4" s="66" t="str">
        <f>[2]AsOn!B1</f>
        <v>AS ON 30TH JUNE'21</v>
      </c>
      <c r="J4" s="66" t="str">
        <f>[2]AsOn!C1</f>
        <v>AS ON 30TH JUNE'22</v>
      </c>
      <c r="K4" s="66" t="str">
        <f>"GROWTH DURING THE YEAR " &amp;[2]AsOn!D1</f>
        <v>GROWTH DURING THE YEAR 2022-23</v>
      </c>
      <c r="L4" s="104"/>
    </row>
    <row r="5" spans="1:20" s="11" customFormat="1" ht="24" customHeight="1" x14ac:dyDescent="0.25">
      <c r="A5" s="68"/>
      <c r="B5" s="68"/>
      <c r="C5" s="19" t="str">
        <f>RIGHT(C4,7)</f>
        <v xml:space="preserve"> MAR 23</v>
      </c>
      <c r="D5" s="19" t="str">
        <f>RIGHT(D4,7)</f>
        <v>SEPT 22</v>
      </c>
      <c r="E5" s="19" t="str">
        <f>RIGHT(E4,7)</f>
        <v>SEPT 23</v>
      </c>
      <c r="F5" s="22" t="s">
        <v>11</v>
      </c>
      <c r="G5" s="22" t="s">
        <v>12</v>
      </c>
      <c r="H5" s="19" t="str">
        <f>RIGHT(H4,7)</f>
        <v xml:space="preserve"> MAR'22</v>
      </c>
      <c r="I5" s="19" t="str">
        <f>RIGHT(I4,7)</f>
        <v>JUNE'21</v>
      </c>
      <c r="J5" s="19" t="str">
        <f>RIGHT(J4,7)</f>
        <v>JUNE'22</v>
      </c>
      <c r="K5" s="22" t="s">
        <v>11</v>
      </c>
      <c r="L5" s="104"/>
    </row>
    <row r="6" spans="1:20" ht="15.75" customHeight="1" x14ac:dyDescent="0.2">
      <c r="A6" s="35">
        <v>1</v>
      </c>
      <c r="B6" s="36" t="s">
        <v>13</v>
      </c>
      <c r="C6" s="38">
        <v>72.150000000000006</v>
      </c>
      <c r="D6" s="38">
        <v>0</v>
      </c>
      <c r="E6" s="38">
        <v>67.59</v>
      </c>
      <c r="F6" s="38">
        <f t="shared" ref="F6:F59" si="0">(E6-C6)</f>
        <v>-4.5600000000000023</v>
      </c>
      <c r="G6" s="37">
        <f>IFERROR(F6/C6*100,0)</f>
        <v>-6.3201663201663232</v>
      </c>
      <c r="H6" s="38">
        <f>(C6/t1a!H6)*100</f>
        <v>0.52234235251701677</v>
      </c>
      <c r="I6" s="38">
        <f>(D6/t1a!I6)*100</f>
        <v>0</v>
      </c>
      <c r="J6" s="38">
        <f>(E6/t1a!J6)*100</f>
        <v>0.47686946730174007</v>
      </c>
      <c r="K6" s="38">
        <f t="shared" ref="K6:K59" si="1">(J6-H6)</f>
        <v>-4.5472885215276704E-2</v>
      </c>
      <c r="L6" s="116"/>
    </row>
    <row r="7" spans="1:20" ht="15.75" customHeight="1" x14ac:dyDescent="0.2">
      <c r="A7" s="35">
        <v>2</v>
      </c>
      <c r="B7" s="36" t="s">
        <v>14</v>
      </c>
      <c r="C7" s="38">
        <v>9.15</v>
      </c>
      <c r="D7" s="38">
        <v>0</v>
      </c>
      <c r="E7" s="38">
        <v>98.63</v>
      </c>
      <c r="F7" s="38">
        <f t="shared" si="0"/>
        <v>89.47999999999999</v>
      </c>
      <c r="G7" s="37">
        <f t="shared" ref="G7:G59" si="2">IFERROR(F7/C7*100,0)</f>
        <v>977.92349726775944</v>
      </c>
      <c r="H7" s="38">
        <f>(C7/t1a!H7)*100</f>
        <v>0.15472389816292847</v>
      </c>
      <c r="I7" s="38">
        <f>(D7/t1a!I7)*100</f>
        <v>0</v>
      </c>
      <c r="J7" s="38">
        <f>(E7/t1a!J7)*100</f>
        <v>1.6312941192037207</v>
      </c>
      <c r="K7" s="38">
        <f t="shared" si="1"/>
        <v>1.4765702210407923</v>
      </c>
      <c r="L7" s="116"/>
    </row>
    <row r="8" spans="1:20" ht="15.75" customHeight="1" x14ac:dyDescent="0.2">
      <c r="A8" s="35">
        <v>3</v>
      </c>
      <c r="B8" s="36" t="s">
        <v>15</v>
      </c>
      <c r="C8" s="38">
        <v>2</v>
      </c>
      <c r="D8" s="38">
        <v>0</v>
      </c>
      <c r="E8" s="38">
        <v>25</v>
      </c>
      <c r="F8" s="38">
        <f t="shared" si="0"/>
        <v>23</v>
      </c>
      <c r="G8" s="37">
        <f t="shared" si="2"/>
        <v>1150</v>
      </c>
      <c r="H8" s="38">
        <f>(C8/t1a!H8)*100</f>
        <v>0.10513036164844407</v>
      </c>
      <c r="I8" s="38">
        <f>(D8/t1a!I8)*100</f>
        <v>0</v>
      </c>
      <c r="J8" s="38">
        <f>(E8/t1a!J8)*100</f>
        <v>1.1797572531475924</v>
      </c>
      <c r="K8" s="38">
        <f t="shared" si="1"/>
        <v>1.0746268914991484</v>
      </c>
      <c r="L8" s="116"/>
    </row>
    <row r="9" spans="1:20" ht="15.75" customHeight="1" x14ac:dyDescent="0.2">
      <c r="A9" s="35">
        <v>4</v>
      </c>
      <c r="B9" s="36" t="s">
        <v>16</v>
      </c>
      <c r="C9" s="38">
        <v>11.11</v>
      </c>
      <c r="D9" s="38">
        <v>0</v>
      </c>
      <c r="E9" s="38">
        <v>24.64</v>
      </c>
      <c r="F9" s="38">
        <f t="shared" si="0"/>
        <v>13.530000000000001</v>
      </c>
      <c r="G9" s="37">
        <f t="shared" si="2"/>
        <v>121.78217821782181</v>
      </c>
      <c r="H9" s="38">
        <f>(C9/t1a!H9)*100</f>
        <v>0.20562041472027481</v>
      </c>
      <c r="I9" s="38">
        <f>(D9/t1a!I9)*100</f>
        <v>0</v>
      </c>
      <c r="J9" s="38">
        <f>(E9/t1a!J9)*100</f>
        <v>0.48495822549376577</v>
      </c>
      <c r="K9" s="38">
        <f t="shared" si="1"/>
        <v>0.27933781077349096</v>
      </c>
      <c r="L9" s="116"/>
    </row>
    <row r="10" spans="1:20" ht="15.75" customHeight="1" x14ac:dyDescent="0.2">
      <c r="A10" s="35">
        <v>5</v>
      </c>
      <c r="B10" s="36" t="s">
        <v>17</v>
      </c>
      <c r="C10" s="38">
        <v>0</v>
      </c>
      <c r="D10" s="38">
        <v>0</v>
      </c>
      <c r="E10" s="38">
        <v>0</v>
      </c>
      <c r="F10" s="38">
        <f t="shared" si="0"/>
        <v>0</v>
      </c>
      <c r="G10" s="37">
        <f t="shared" si="2"/>
        <v>0</v>
      </c>
      <c r="H10" s="38">
        <f>(C10/t1a!H10)*100</f>
        <v>0</v>
      </c>
      <c r="I10" s="38">
        <f>(D10/t1a!I10)*100</f>
        <v>0</v>
      </c>
      <c r="J10" s="38">
        <f>(E10/t1a!J10)*100</f>
        <v>0</v>
      </c>
      <c r="K10" s="38">
        <f t="shared" si="1"/>
        <v>0</v>
      </c>
      <c r="L10" s="116"/>
    </row>
    <row r="11" spans="1:20" ht="15.75" customHeight="1" x14ac:dyDescent="0.2">
      <c r="A11" s="35">
        <v>6</v>
      </c>
      <c r="B11" s="36" t="s">
        <v>18</v>
      </c>
      <c r="C11" s="38">
        <v>0</v>
      </c>
      <c r="D11" s="38">
        <v>0</v>
      </c>
      <c r="E11" s="38">
        <v>0</v>
      </c>
      <c r="F11" s="38">
        <f t="shared" si="0"/>
        <v>0</v>
      </c>
      <c r="G11" s="37">
        <f t="shared" si="2"/>
        <v>0</v>
      </c>
      <c r="H11" s="38">
        <f>(C11/t1a!H11)*100</f>
        <v>0</v>
      </c>
      <c r="I11" s="38">
        <f>(D11/t1a!I11)*100</f>
        <v>0</v>
      </c>
      <c r="J11" s="38">
        <f>(E11/t1a!J11)*100</f>
        <v>0</v>
      </c>
      <c r="K11" s="38">
        <f t="shared" si="1"/>
        <v>0</v>
      </c>
      <c r="L11" s="116"/>
    </row>
    <row r="12" spans="1:20" ht="15.75" customHeight="1" x14ac:dyDescent="0.2">
      <c r="A12" s="35">
        <v>7</v>
      </c>
      <c r="B12" s="36" t="s">
        <v>19</v>
      </c>
      <c r="C12" s="38">
        <v>0</v>
      </c>
      <c r="D12" s="38">
        <v>0</v>
      </c>
      <c r="E12" s="38">
        <v>0</v>
      </c>
      <c r="F12" s="38">
        <f t="shared" si="0"/>
        <v>0</v>
      </c>
      <c r="G12" s="37">
        <f t="shared" si="2"/>
        <v>0</v>
      </c>
      <c r="H12" s="38">
        <f>(C12/t1a!H12)*100</f>
        <v>0</v>
      </c>
      <c r="I12" s="38">
        <f>(D12/t1a!I12)*100</f>
        <v>0</v>
      </c>
      <c r="J12" s="38">
        <f>(E12/t1a!J12)*100</f>
        <v>0</v>
      </c>
      <c r="K12" s="38">
        <f t="shared" si="1"/>
        <v>0</v>
      </c>
      <c r="L12" s="116"/>
    </row>
    <row r="13" spans="1:20" ht="15.75" customHeight="1" x14ac:dyDescent="0.2">
      <c r="A13" s="35">
        <v>8</v>
      </c>
      <c r="B13" s="36" t="s">
        <v>20</v>
      </c>
      <c r="C13" s="38">
        <v>0</v>
      </c>
      <c r="D13" s="38">
        <v>0</v>
      </c>
      <c r="E13" s="38">
        <v>0</v>
      </c>
      <c r="F13" s="38">
        <f t="shared" si="0"/>
        <v>0</v>
      </c>
      <c r="G13" s="37">
        <f t="shared" si="2"/>
        <v>0</v>
      </c>
      <c r="H13" s="38">
        <f>(C13/t1a!H13)*100</f>
        <v>0</v>
      </c>
      <c r="I13" s="38">
        <f>(D13/t1a!I13)*100</f>
        <v>0</v>
      </c>
      <c r="J13" s="38">
        <f>(E13/t1a!J13)*100</f>
        <v>0</v>
      </c>
      <c r="K13" s="38">
        <f t="shared" si="1"/>
        <v>0</v>
      </c>
      <c r="L13" s="116"/>
    </row>
    <row r="14" spans="1:20" ht="15.75" customHeight="1" x14ac:dyDescent="0.2">
      <c r="A14" s="35">
        <v>9</v>
      </c>
      <c r="B14" s="36" t="s">
        <v>21</v>
      </c>
      <c r="C14" s="38">
        <v>0.92</v>
      </c>
      <c r="D14" s="38">
        <v>0</v>
      </c>
      <c r="E14" s="38">
        <v>1.03</v>
      </c>
      <c r="F14" s="38">
        <f t="shared" si="0"/>
        <v>0.10999999999999999</v>
      </c>
      <c r="G14" s="37">
        <f t="shared" si="2"/>
        <v>11.956521739130432</v>
      </c>
      <c r="H14" s="38">
        <f>(C14/t1a!H14)*100</f>
        <v>6.6418895309382107E-3</v>
      </c>
      <c r="I14" s="38">
        <f>(D14/t1a!I14)*100</f>
        <v>0</v>
      </c>
      <c r="J14" s="38">
        <f>(E14/t1a!J14)*100</f>
        <v>7.0309230919405824E-3</v>
      </c>
      <c r="K14" s="38">
        <f t="shared" si="1"/>
        <v>3.8903356100237173E-4</v>
      </c>
      <c r="L14" s="116"/>
    </row>
    <row r="15" spans="1:20" ht="15.75" customHeight="1" x14ac:dyDescent="0.2">
      <c r="A15" s="35">
        <v>10</v>
      </c>
      <c r="B15" s="36" t="s">
        <v>22</v>
      </c>
      <c r="C15" s="38">
        <v>122.56</v>
      </c>
      <c r="D15" s="38">
        <v>27.1</v>
      </c>
      <c r="E15" s="38">
        <v>230.69</v>
      </c>
      <c r="F15" s="38">
        <f t="shared" si="0"/>
        <v>108.13</v>
      </c>
      <c r="G15" s="37">
        <f t="shared" si="2"/>
        <v>88.226174934725847</v>
      </c>
      <c r="H15" s="38">
        <f>(C15/t1a!H15)*100</f>
        <v>0.27270837959689181</v>
      </c>
      <c r="I15" s="38">
        <f>(D15/t1a!I15)*100</f>
        <v>6.7973155870723584E-2</v>
      </c>
      <c r="J15" s="38">
        <f>(E15/t1a!J15)*100</f>
        <v>0.50864625878538738</v>
      </c>
      <c r="K15" s="38">
        <f t="shared" si="1"/>
        <v>0.23593787918849557</v>
      </c>
      <c r="L15" s="116"/>
    </row>
    <row r="16" spans="1:20" ht="15.75" customHeight="1" x14ac:dyDescent="0.2">
      <c r="A16" s="35">
        <v>11</v>
      </c>
      <c r="B16" s="36" t="s">
        <v>23</v>
      </c>
      <c r="C16" s="38">
        <v>119.81</v>
      </c>
      <c r="D16" s="38">
        <v>0</v>
      </c>
      <c r="E16" s="97">
        <v>8</v>
      </c>
      <c r="F16" s="38">
        <f t="shared" si="0"/>
        <v>-111.81</v>
      </c>
      <c r="G16" s="37">
        <f t="shared" si="2"/>
        <v>-93.322761038310659</v>
      </c>
      <c r="H16" s="38">
        <f>(C16/t1a!H16)*100</f>
        <v>3.1366748262275341</v>
      </c>
      <c r="I16" s="38">
        <f>(D16/t1a!I16)*100</f>
        <v>0</v>
      </c>
      <c r="J16" s="38">
        <f>(E16/t1a!J16)*100</f>
        <v>0.23854037146699347</v>
      </c>
      <c r="K16" s="38">
        <f t="shared" si="1"/>
        <v>-2.8981344547605405</v>
      </c>
      <c r="L16" s="116"/>
    </row>
    <row r="17" spans="1:12" ht="15.75" customHeight="1" x14ac:dyDescent="0.2">
      <c r="A17" s="35">
        <v>12</v>
      </c>
      <c r="B17" s="36" t="s">
        <v>24</v>
      </c>
      <c r="C17" s="38">
        <v>273.94</v>
      </c>
      <c r="D17" s="38">
        <v>0</v>
      </c>
      <c r="E17" s="97">
        <v>289.32</v>
      </c>
      <c r="F17" s="38">
        <f t="shared" si="0"/>
        <v>15.379999999999995</v>
      </c>
      <c r="G17" s="37">
        <f t="shared" si="2"/>
        <v>5.6143681098050653</v>
      </c>
      <c r="H17" s="38">
        <f>(C17/t1a!H17)*100</f>
        <v>5.3531613041906452</v>
      </c>
      <c r="I17" s="38">
        <f>(D17/t1a!I17)*100</f>
        <v>0</v>
      </c>
      <c r="J17" s="38">
        <f>(E17/t1a!J17)*100</f>
        <v>5.1031045120460572</v>
      </c>
      <c r="K17" s="38">
        <f t="shared" si="1"/>
        <v>-0.25005679214458798</v>
      </c>
      <c r="L17" s="116"/>
    </row>
    <row r="18" spans="1:12" s="11" customFormat="1" ht="15.75" customHeight="1" x14ac:dyDescent="0.25">
      <c r="A18" s="99" t="s">
        <v>25</v>
      </c>
      <c r="B18" s="100"/>
      <c r="C18" s="40">
        <v>611.6400000000001</v>
      </c>
      <c r="D18" s="40">
        <f>SUM(D6:D17)</f>
        <v>27.1</v>
      </c>
      <c r="E18" s="98">
        <v>744.90000000000009</v>
      </c>
      <c r="F18" s="40">
        <f t="shared" si="0"/>
        <v>133.26</v>
      </c>
      <c r="G18" s="39">
        <f t="shared" si="2"/>
        <v>21.787325877967426</v>
      </c>
      <c r="H18" s="40">
        <f>(C18/t1a!H18)*100</f>
        <v>0.57786303859931232</v>
      </c>
      <c r="I18" s="40">
        <f>(D18/t1a!I18)*100</f>
        <v>2.9796558772337802E-2</v>
      </c>
      <c r="J18" s="40">
        <f>(E18/t1a!J18)*100</f>
        <v>0.68236112522073233</v>
      </c>
      <c r="K18" s="40">
        <f t="shared" si="1"/>
        <v>0.10449808662142002</v>
      </c>
      <c r="L18" s="104"/>
    </row>
    <row r="19" spans="1:12" ht="15.75" customHeight="1" x14ac:dyDescent="0.2">
      <c r="A19" s="35">
        <v>13</v>
      </c>
      <c r="B19" s="36" t="s">
        <v>26</v>
      </c>
      <c r="C19" s="38">
        <v>2.1</v>
      </c>
      <c r="D19" s="38">
        <v>1.91</v>
      </c>
      <c r="E19" s="97">
        <v>2</v>
      </c>
      <c r="F19" s="38">
        <f t="shared" si="0"/>
        <v>-0.10000000000000009</v>
      </c>
      <c r="G19" s="37">
        <f t="shared" si="2"/>
        <v>-4.7619047619047654</v>
      </c>
      <c r="H19" s="38">
        <f>(C19/t1a!H19)*100</f>
        <v>2.9681517319165358E-2</v>
      </c>
      <c r="I19" s="38">
        <f>(D19/t1a!I19)*100</f>
        <v>3.6241233795804365E-2</v>
      </c>
      <c r="J19" s="38">
        <f>(E19/t1a!J19)*100</f>
        <v>2.4532562683764223E-2</v>
      </c>
      <c r="K19" s="38">
        <f t="shared" si="1"/>
        <v>-5.1489546354011352E-3</v>
      </c>
      <c r="L19" s="116"/>
    </row>
    <row r="20" spans="1:12" ht="15.75" customHeight="1" x14ac:dyDescent="0.2">
      <c r="A20" s="35">
        <v>14</v>
      </c>
      <c r="B20" s="36" t="s">
        <v>27</v>
      </c>
      <c r="C20" s="38">
        <v>0</v>
      </c>
      <c r="D20" s="38">
        <v>0</v>
      </c>
      <c r="E20" s="97">
        <v>0</v>
      </c>
      <c r="F20" s="38">
        <f t="shared" si="0"/>
        <v>0</v>
      </c>
      <c r="G20" s="37">
        <f t="shared" si="2"/>
        <v>0</v>
      </c>
      <c r="H20" s="38">
        <f>(C20/t1a!H20)*100</f>
        <v>0</v>
      </c>
      <c r="I20" s="38">
        <f>(D20/t1a!I20)*100</f>
        <v>0</v>
      </c>
      <c r="J20" s="38">
        <f>(E20/t1a!J20)*100</f>
        <v>0</v>
      </c>
      <c r="K20" s="38">
        <f t="shared" si="1"/>
        <v>0</v>
      </c>
      <c r="L20" s="116"/>
    </row>
    <row r="21" spans="1:12" ht="15.75" customHeight="1" x14ac:dyDescent="0.2">
      <c r="A21" s="35">
        <v>15</v>
      </c>
      <c r="B21" s="36" t="s">
        <v>28</v>
      </c>
      <c r="C21" s="38">
        <v>0</v>
      </c>
      <c r="D21" s="38">
        <v>0</v>
      </c>
      <c r="E21" s="97">
        <v>0</v>
      </c>
      <c r="F21" s="38">
        <f t="shared" si="0"/>
        <v>0</v>
      </c>
      <c r="G21" s="37">
        <f t="shared" si="2"/>
        <v>0</v>
      </c>
      <c r="H21" s="38">
        <f>(C21/t1a!H21)*100</f>
        <v>0</v>
      </c>
      <c r="I21" s="38">
        <f>(D21/t1a!I21)*100</f>
        <v>0</v>
      </c>
      <c r="J21" s="38">
        <f>(E21/t1a!J21)*100</f>
        <v>0</v>
      </c>
      <c r="K21" s="38">
        <f t="shared" si="1"/>
        <v>0</v>
      </c>
      <c r="L21" s="116"/>
    </row>
    <row r="22" spans="1:12" ht="15.75" customHeight="1" x14ac:dyDescent="0.2">
      <c r="A22" s="35">
        <v>16</v>
      </c>
      <c r="B22" s="36" t="s">
        <v>29</v>
      </c>
      <c r="C22" s="38">
        <v>0</v>
      </c>
      <c r="D22" s="38">
        <v>0</v>
      </c>
      <c r="E22" s="97">
        <v>0</v>
      </c>
      <c r="F22" s="38">
        <f t="shared" si="0"/>
        <v>0</v>
      </c>
      <c r="G22" s="37">
        <f t="shared" si="2"/>
        <v>0</v>
      </c>
      <c r="H22" s="38">
        <f>(C22/t1a!H22)*100</f>
        <v>0</v>
      </c>
      <c r="I22" s="38">
        <f>(D22/t1a!I22)*100</f>
        <v>0</v>
      </c>
      <c r="J22" s="38">
        <f>(E22/t1a!J22)*100</f>
        <v>0</v>
      </c>
      <c r="K22" s="38">
        <f t="shared" si="1"/>
        <v>0</v>
      </c>
      <c r="L22" s="116"/>
    </row>
    <row r="23" spans="1:12" ht="15.75" customHeight="1" x14ac:dyDescent="0.2">
      <c r="A23" s="35">
        <v>17</v>
      </c>
      <c r="B23" s="36" t="s">
        <v>30</v>
      </c>
      <c r="C23" s="38">
        <v>0</v>
      </c>
      <c r="D23" s="38">
        <v>0</v>
      </c>
      <c r="E23" s="38">
        <v>0</v>
      </c>
      <c r="F23" s="38">
        <f t="shared" si="0"/>
        <v>0</v>
      </c>
      <c r="G23" s="37">
        <f t="shared" si="2"/>
        <v>0</v>
      </c>
      <c r="H23" s="38">
        <f>(C23/t1a!H23)*100</f>
        <v>0</v>
      </c>
      <c r="I23" s="38">
        <f>(D23/t1a!I23)*100</f>
        <v>0</v>
      </c>
      <c r="J23" s="38">
        <f>(E23/t1a!J23)*100</f>
        <v>0</v>
      </c>
      <c r="K23" s="38">
        <f t="shared" si="1"/>
        <v>0</v>
      </c>
      <c r="L23" s="116"/>
    </row>
    <row r="24" spans="1:12" ht="15.75" customHeight="1" x14ac:dyDescent="0.2">
      <c r="A24" s="35">
        <v>18</v>
      </c>
      <c r="B24" s="36" t="s">
        <v>31</v>
      </c>
      <c r="C24" s="38">
        <v>0</v>
      </c>
      <c r="D24" s="38">
        <v>0</v>
      </c>
      <c r="E24" s="38">
        <v>96.39</v>
      </c>
      <c r="F24" s="38">
        <f t="shared" si="0"/>
        <v>96.39</v>
      </c>
      <c r="G24" s="37">
        <f t="shared" si="2"/>
        <v>0</v>
      </c>
      <c r="H24" s="38">
        <f>(C24/t1a!H24)*100</f>
        <v>0</v>
      </c>
      <c r="I24" s="38">
        <f>(D24/t1a!I24)*100</f>
        <v>0</v>
      </c>
      <c r="J24" s="38">
        <f>(E24/t1a!J24)*100</f>
        <v>0.46548711712851576</v>
      </c>
      <c r="K24" s="38">
        <f t="shared" si="1"/>
        <v>0.46548711712851576</v>
      </c>
      <c r="L24" s="116"/>
    </row>
    <row r="25" spans="1:12" ht="15.75" customHeight="1" x14ac:dyDescent="0.2">
      <c r="A25" s="35">
        <v>19</v>
      </c>
      <c r="B25" s="36" t="s">
        <v>32</v>
      </c>
      <c r="C25" s="38">
        <v>0</v>
      </c>
      <c r="D25" s="38">
        <v>0</v>
      </c>
      <c r="E25" s="38">
        <v>0</v>
      </c>
      <c r="F25" s="38">
        <f t="shared" si="0"/>
        <v>0</v>
      </c>
      <c r="G25" s="37">
        <f t="shared" si="2"/>
        <v>0</v>
      </c>
      <c r="H25" s="38">
        <f>(C25/t1a!H25)*100</f>
        <v>0</v>
      </c>
      <c r="I25" s="38">
        <f>(D25/t1a!I25)*100</f>
        <v>0</v>
      </c>
      <c r="J25" s="38">
        <f>(E25/t1a!J25)*100</f>
        <v>0</v>
      </c>
      <c r="K25" s="38">
        <f t="shared" si="1"/>
        <v>0</v>
      </c>
      <c r="L25" s="116"/>
    </row>
    <row r="26" spans="1:12" ht="15.75" customHeight="1" x14ac:dyDescent="0.2">
      <c r="A26" s="35">
        <v>20</v>
      </c>
      <c r="B26" s="36" t="s">
        <v>33</v>
      </c>
      <c r="C26" s="38">
        <v>0</v>
      </c>
      <c r="D26" s="38">
        <v>0</v>
      </c>
      <c r="E26" s="38">
        <v>0</v>
      </c>
      <c r="F26" s="38">
        <f t="shared" si="0"/>
        <v>0</v>
      </c>
      <c r="G26" s="37">
        <f t="shared" si="2"/>
        <v>0</v>
      </c>
      <c r="H26" s="38">
        <f>(C26/t1a!H26)*100</f>
        <v>0</v>
      </c>
      <c r="I26" s="38">
        <f>(D26/t1a!I26)*100</f>
        <v>0</v>
      </c>
      <c r="J26" s="38">
        <f>(E26/t1a!J26)*100</f>
        <v>0</v>
      </c>
      <c r="K26" s="38">
        <f t="shared" si="1"/>
        <v>0</v>
      </c>
      <c r="L26" s="116"/>
    </row>
    <row r="27" spans="1:12" ht="15.75" customHeight="1" x14ac:dyDescent="0.2">
      <c r="A27" s="35">
        <v>21</v>
      </c>
      <c r="B27" s="36" t="s">
        <v>34</v>
      </c>
      <c r="C27" s="38">
        <v>0</v>
      </c>
      <c r="D27" s="38">
        <v>0</v>
      </c>
      <c r="E27" s="38">
        <v>0</v>
      </c>
      <c r="F27" s="38">
        <f t="shared" si="0"/>
        <v>0</v>
      </c>
      <c r="G27" s="37">
        <f t="shared" si="2"/>
        <v>0</v>
      </c>
      <c r="H27" s="38">
        <f>(C27/t1a!H27)*100</f>
        <v>0</v>
      </c>
      <c r="I27" s="38">
        <f>(D27/t1a!I27)*100</f>
        <v>0</v>
      </c>
      <c r="J27" s="38">
        <f>(E27/t1a!J27)*100</f>
        <v>0</v>
      </c>
      <c r="K27" s="38">
        <f t="shared" si="1"/>
        <v>0</v>
      </c>
      <c r="L27" s="116"/>
    </row>
    <row r="28" spans="1:12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0"/>
        <v>0</v>
      </c>
      <c r="G28" s="37">
        <f t="shared" si="2"/>
        <v>0</v>
      </c>
      <c r="H28" s="38">
        <f>(C28/t1a!H28)*100</f>
        <v>0</v>
      </c>
      <c r="I28" s="38">
        <f>(D28/t1a!I28)*100</f>
        <v>0</v>
      </c>
      <c r="J28" s="38">
        <f>(E28/t1a!J28)*100</f>
        <v>0</v>
      </c>
      <c r="K28" s="38">
        <f t="shared" si="1"/>
        <v>0</v>
      </c>
      <c r="L28" s="116"/>
    </row>
    <row r="29" spans="1:12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0"/>
        <v>0</v>
      </c>
      <c r="G29" s="37">
        <f t="shared" si="2"/>
        <v>0</v>
      </c>
      <c r="H29" s="38">
        <f>(C29/t1a!H29)*100</f>
        <v>0</v>
      </c>
      <c r="I29" s="38">
        <f>(D29/t1a!I29)*100</f>
        <v>0</v>
      </c>
      <c r="J29" s="38">
        <f>(E29/t1a!J29)*100</f>
        <v>0</v>
      </c>
      <c r="K29" s="38">
        <f t="shared" si="1"/>
        <v>0</v>
      </c>
      <c r="L29" s="116"/>
    </row>
    <row r="30" spans="1:12" ht="15.75" customHeight="1" x14ac:dyDescent="0.2">
      <c r="A30" s="35">
        <v>24</v>
      </c>
      <c r="B30" s="36" t="s">
        <v>37</v>
      </c>
      <c r="C30" s="38">
        <v>0.52</v>
      </c>
      <c r="D30" s="38">
        <v>0</v>
      </c>
      <c r="E30" s="38">
        <v>3.6</v>
      </c>
      <c r="F30" s="38">
        <f t="shared" si="0"/>
        <v>3.08</v>
      </c>
      <c r="G30" s="37">
        <f t="shared" si="2"/>
        <v>592.30769230769238</v>
      </c>
      <c r="H30" s="38">
        <f>(C30/t1a!H30)*100</f>
        <v>9.1510629311558497E-2</v>
      </c>
      <c r="I30" s="38">
        <f>(D30/t1a!I30)*100</f>
        <v>0</v>
      </c>
      <c r="J30" s="38">
        <f>(E30/t1a!J30)*100</f>
        <v>0.73726678817915581</v>
      </c>
      <c r="K30" s="38">
        <f t="shared" si="1"/>
        <v>0.6457561588675973</v>
      </c>
      <c r="L30" s="116"/>
    </row>
    <row r="31" spans="1:12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0"/>
        <v>0</v>
      </c>
      <c r="G31" s="37">
        <f t="shared" si="2"/>
        <v>0</v>
      </c>
      <c r="H31" s="38">
        <f>(C31/t1a!H31)*100</f>
        <v>0</v>
      </c>
      <c r="I31" s="38">
        <f>(D31/t1a!I31)*100</f>
        <v>0</v>
      </c>
      <c r="J31" s="38">
        <f>(E31/t1a!J31)*100</f>
        <v>0</v>
      </c>
      <c r="K31" s="38">
        <f t="shared" si="1"/>
        <v>0</v>
      </c>
      <c r="L31" s="116"/>
    </row>
    <row r="32" spans="1:12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0"/>
        <v>0</v>
      </c>
      <c r="G32" s="37">
        <f t="shared" si="2"/>
        <v>0</v>
      </c>
      <c r="H32" s="38">
        <f>(C32/t1a!H32)*100</f>
        <v>0</v>
      </c>
      <c r="I32" s="38">
        <f>(D32/t1a!I32)*100</f>
        <v>0</v>
      </c>
      <c r="J32" s="38">
        <f>(E32/t1a!J32)*100</f>
        <v>0</v>
      </c>
      <c r="K32" s="38">
        <f t="shared" si="1"/>
        <v>0</v>
      </c>
      <c r="L32" s="116"/>
    </row>
    <row r="33" spans="1:12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0</v>
      </c>
      <c r="F33" s="38">
        <f t="shared" si="0"/>
        <v>0</v>
      </c>
      <c r="G33" s="37">
        <f t="shared" si="2"/>
        <v>0</v>
      </c>
      <c r="H33" s="38">
        <f>(C33/t1a!H33)*100</f>
        <v>0</v>
      </c>
      <c r="I33" s="38">
        <f>(D33/t1a!I33)*100</f>
        <v>0</v>
      </c>
      <c r="J33" s="38">
        <f>(E33/t1a!J33)*100</f>
        <v>0</v>
      </c>
      <c r="K33" s="38">
        <f t="shared" si="1"/>
        <v>0</v>
      </c>
      <c r="L33" s="116"/>
    </row>
    <row r="34" spans="1:12" ht="15.75" customHeight="1" x14ac:dyDescent="0.2">
      <c r="A34" s="35">
        <v>28</v>
      </c>
      <c r="B34" s="36" t="s">
        <v>41</v>
      </c>
      <c r="C34" s="38">
        <v>0</v>
      </c>
      <c r="D34" s="38">
        <v>0</v>
      </c>
      <c r="E34" s="38">
        <v>0</v>
      </c>
      <c r="F34" s="38">
        <f t="shared" si="0"/>
        <v>0</v>
      </c>
      <c r="G34" s="37">
        <f t="shared" si="2"/>
        <v>0</v>
      </c>
      <c r="H34" s="38">
        <f>(C34/t1a!H34)*100</f>
        <v>0</v>
      </c>
      <c r="I34" s="38">
        <f>(D34/t1a!I34)*100</f>
        <v>0</v>
      </c>
      <c r="J34" s="38">
        <f>(E34/t1a!J34)*100</f>
        <v>0</v>
      </c>
      <c r="K34" s="38">
        <f t="shared" si="1"/>
        <v>0</v>
      </c>
      <c r="L34" s="116"/>
    </row>
    <row r="35" spans="1:12" ht="15.75" customHeight="1" x14ac:dyDescent="0.2">
      <c r="A35" s="35">
        <v>29</v>
      </c>
      <c r="B35" s="36" t="s">
        <v>42</v>
      </c>
      <c r="C35" s="38">
        <v>0</v>
      </c>
      <c r="D35" s="38">
        <v>0</v>
      </c>
      <c r="E35" s="38">
        <v>0</v>
      </c>
      <c r="F35" s="38">
        <f t="shared" si="0"/>
        <v>0</v>
      </c>
      <c r="G35" s="37">
        <f t="shared" si="2"/>
        <v>0</v>
      </c>
      <c r="H35" s="38">
        <f>(C35/t1a!H35)*100</f>
        <v>0</v>
      </c>
      <c r="I35" s="38">
        <f>(D35/t1a!I35)*100</f>
        <v>0</v>
      </c>
      <c r="J35" s="38">
        <f>(E35/t1a!J35)*100</f>
        <v>0</v>
      </c>
      <c r="K35" s="38">
        <f t="shared" si="1"/>
        <v>0</v>
      </c>
      <c r="L35" s="116"/>
    </row>
    <row r="36" spans="1:12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0"/>
        <v>0</v>
      </c>
      <c r="G36" s="37">
        <f t="shared" si="2"/>
        <v>0</v>
      </c>
      <c r="H36" s="38">
        <f>(C36/t1a!H36)*100</f>
        <v>0</v>
      </c>
      <c r="I36" s="38">
        <f>(D36/t1a!I36)*100</f>
        <v>0</v>
      </c>
      <c r="J36" s="38">
        <f>(E36/t1a!J36)*100</f>
        <v>0</v>
      </c>
      <c r="K36" s="38">
        <f t="shared" si="1"/>
        <v>0</v>
      </c>
      <c r="L36" s="116"/>
    </row>
    <row r="37" spans="1:12" ht="15.75" customHeight="1" x14ac:dyDescent="0.2">
      <c r="A37" s="35">
        <v>31</v>
      </c>
      <c r="B37" s="36" t="s">
        <v>44</v>
      </c>
      <c r="C37" s="38">
        <v>0</v>
      </c>
      <c r="D37" s="38">
        <v>0</v>
      </c>
      <c r="E37" s="38">
        <v>0</v>
      </c>
      <c r="F37" s="38">
        <f t="shared" si="0"/>
        <v>0</v>
      </c>
      <c r="G37" s="37">
        <f t="shared" si="2"/>
        <v>0</v>
      </c>
      <c r="H37" s="38">
        <f>(C37/t1a!H37)*100</f>
        <v>0</v>
      </c>
      <c r="I37" s="38">
        <f>(D37/t1a!I37)*100</f>
        <v>0</v>
      </c>
      <c r="J37" s="38">
        <f>(E37/t1a!J37)*100</f>
        <v>0</v>
      </c>
      <c r="K37" s="38">
        <f t="shared" si="1"/>
        <v>0</v>
      </c>
      <c r="L37" s="116"/>
    </row>
    <row r="38" spans="1:12" s="11" customFormat="1" ht="15.75" customHeight="1" x14ac:dyDescent="0.25">
      <c r="A38" s="99" t="s">
        <v>45</v>
      </c>
      <c r="B38" s="100"/>
      <c r="C38" s="40">
        <v>2.62</v>
      </c>
      <c r="D38" s="40">
        <f>SUM(D19:D37)</f>
        <v>1.91</v>
      </c>
      <c r="E38" s="40">
        <v>101.99</v>
      </c>
      <c r="F38" s="40">
        <f t="shared" si="0"/>
        <v>99.36999999999999</v>
      </c>
      <c r="G38" s="39">
        <f t="shared" si="2"/>
        <v>3792.7480916030531</v>
      </c>
      <c r="H38" s="40">
        <f>(C38/t1a!H38)*100</f>
        <v>5.030843680165843E-3</v>
      </c>
      <c r="I38" s="40">
        <f>(D38/t1a!I38)*100</f>
        <v>4.5446963750216838E-3</v>
      </c>
      <c r="J38" s="40">
        <f>(E38/t1a!J38)*100</f>
        <v>0.17018142451146465</v>
      </c>
      <c r="K38" s="40">
        <f t="shared" si="1"/>
        <v>0.1651505808312988</v>
      </c>
      <c r="L38" s="104"/>
    </row>
    <row r="39" spans="1:12" ht="15.75" customHeight="1" x14ac:dyDescent="0.2">
      <c r="A39" s="35">
        <v>32</v>
      </c>
      <c r="B39" s="36" t="s">
        <v>46</v>
      </c>
      <c r="C39" s="38">
        <v>0</v>
      </c>
      <c r="D39" s="38">
        <v>0</v>
      </c>
      <c r="E39" s="38">
        <v>0</v>
      </c>
      <c r="F39" s="38">
        <f t="shared" si="0"/>
        <v>0</v>
      </c>
      <c r="G39" s="37">
        <f t="shared" si="2"/>
        <v>0</v>
      </c>
      <c r="H39" s="38">
        <f>(C39/t1a!H39)*100</f>
        <v>0</v>
      </c>
      <c r="I39" s="38">
        <f>(D39/t1a!I39)*100</f>
        <v>0</v>
      </c>
      <c r="J39" s="38">
        <f>(E39/t1a!J39)*100</f>
        <v>0</v>
      </c>
      <c r="K39" s="38">
        <f t="shared" si="1"/>
        <v>0</v>
      </c>
      <c r="L39" s="116"/>
    </row>
    <row r="40" spans="1:12" s="11" customFormat="1" ht="15.75" customHeight="1" x14ac:dyDescent="0.25">
      <c r="A40" s="99" t="s">
        <v>47</v>
      </c>
      <c r="B40" s="100"/>
      <c r="C40" s="40">
        <v>0</v>
      </c>
      <c r="D40" s="40">
        <f>SUM(D39:D39)</f>
        <v>0</v>
      </c>
      <c r="E40" s="40">
        <v>0</v>
      </c>
      <c r="F40" s="40">
        <f t="shared" si="0"/>
        <v>0</v>
      </c>
      <c r="G40" s="39">
        <f t="shared" si="2"/>
        <v>0</v>
      </c>
      <c r="H40" s="40">
        <f>(C40/t1a!H40)*100</f>
        <v>0</v>
      </c>
      <c r="I40" s="40">
        <f>(D40/t1a!I40)*100</f>
        <v>0</v>
      </c>
      <c r="J40" s="40">
        <f>(E40/t1a!J40)*100</f>
        <v>0</v>
      </c>
      <c r="K40" s="40">
        <f t="shared" si="1"/>
        <v>0</v>
      </c>
      <c r="L40" s="104"/>
    </row>
    <row r="41" spans="1:12" ht="15.75" customHeight="1" x14ac:dyDescent="0.2">
      <c r="A41" s="35">
        <v>33</v>
      </c>
      <c r="B41" s="36" t="s">
        <v>48</v>
      </c>
      <c r="C41" s="38">
        <v>0</v>
      </c>
      <c r="D41" s="38">
        <v>0</v>
      </c>
      <c r="E41" s="38">
        <v>0</v>
      </c>
      <c r="F41" s="38">
        <f t="shared" si="0"/>
        <v>0</v>
      </c>
      <c r="G41" s="37">
        <f t="shared" si="2"/>
        <v>0</v>
      </c>
      <c r="H41" s="38">
        <f>(C41/t1a!H41)*100</f>
        <v>0</v>
      </c>
      <c r="I41" s="38">
        <f>(D41/t1a!I41)*100</f>
        <v>0</v>
      </c>
      <c r="J41" s="38">
        <f>(E41/t1a!J41)*100</f>
        <v>0</v>
      </c>
      <c r="K41" s="38">
        <f t="shared" si="1"/>
        <v>0</v>
      </c>
      <c r="L41" s="116"/>
    </row>
    <row r="42" spans="1:12" s="11" customFormat="1" ht="15.75" customHeight="1" x14ac:dyDescent="0.25">
      <c r="A42" s="99" t="s">
        <v>49</v>
      </c>
      <c r="B42" s="100"/>
      <c r="C42" s="40">
        <v>0</v>
      </c>
      <c r="D42" s="40">
        <f>SUM(D41:D41)</f>
        <v>0</v>
      </c>
      <c r="E42" s="40">
        <v>0</v>
      </c>
      <c r="F42" s="40">
        <f t="shared" si="0"/>
        <v>0</v>
      </c>
      <c r="G42" s="39">
        <f t="shared" si="2"/>
        <v>0</v>
      </c>
      <c r="H42" s="40">
        <f>(C42/t1a!H42)*100</f>
        <v>0</v>
      </c>
      <c r="I42" s="40">
        <f>(D42/t1a!I42)*100</f>
        <v>0</v>
      </c>
      <c r="J42" s="40">
        <f>(E42/t1a!J42)*100</f>
        <v>0</v>
      </c>
      <c r="K42" s="40">
        <f t="shared" si="1"/>
        <v>0</v>
      </c>
      <c r="L42" s="104"/>
    </row>
    <row r="43" spans="1:12" ht="15.75" customHeight="1" x14ac:dyDescent="0.2">
      <c r="A43" s="35">
        <v>34</v>
      </c>
      <c r="B43" s="36" t="s">
        <v>50</v>
      </c>
      <c r="C43" s="38">
        <v>0</v>
      </c>
      <c r="D43" s="38">
        <v>0</v>
      </c>
      <c r="E43" s="38">
        <v>0</v>
      </c>
      <c r="F43" s="38">
        <f t="shared" si="0"/>
        <v>0</v>
      </c>
      <c r="G43" s="37">
        <f t="shared" si="2"/>
        <v>0</v>
      </c>
      <c r="H43" s="38">
        <f>(C43/t1a!H43)*100</f>
        <v>0</v>
      </c>
      <c r="I43" s="38">
        <f>(D43/t1a!I43)*100</f>
        <v>0</v>
      </c>
      <c r="J43" s="38">
        <f>(E43/t1a!J43)*100</f>
        <v>0</v>
      </c>
      <c r="K43" s="38">
        <f t="shared" si="1"/>
        <v>0</v>
      </c>
      <c r="L43" s="116"/>
    </row>
    <row r="44" spans="1:12" ht="15.75" customHeight="1" x14ac:dyDescent="0.2">
      <c r="A44" s="35">
        <v>35</v>
      </c>
      <c r="B44" s="36" t="s">
        <v>51</v>
      </c>
      <c r="C44" s="38">
        <v>0</v>
      </c>
      <c r="D44" s="38">
        <v>0</v>
      </c>
      <c r="E44" s="38">
        <v>0</v>
      </c>
      <c r="F44" s="38">
        <f t="shared" si="0"/>
        <v>0</v>
      </c>
      <c r="G44" s="37">
        <f t="shared" si="2"/>
        <v>0</v>
      </c>
      <c r="H44" s="38">
        <f>(C44/t1a!H44)*100</f>
        <v>0</v>
      </c>
      <c r="I44" s="38">
        <f>(D44/t1a!I44)*100</f>
        <v>0</v>
      </c>
      <c r="J44" s="38">
        <f>(E44/t1a!J44)*100</f>
        <v>0</v>
      </c>
      <c r="K44" s="38">
        <f t="shared" si="1"/>
        <v>0</v>
      </c>
      <c r="L44" s="116"/>
    </row>
    <row r="45" spans="1:12" ht="15.75" customHeight="1" x14ac:dyDescent="0.2">
      <c r="A45" s="35">
        <v>36</v>
      </c>
      <c r="B45" s="36" t="s">
        <v>52</v>
      </c>
      <c r="C45" s="38">
        <v>0</v>
      </c>
      <c r="D45" s="38">
        <v>0</v>
      </c>
      <c r="E45" s="38">
        <v>0</v>
      </c>
      <c r="F45" s="38">
        <f t="shared" si="0"/>
        <v>0</v>
      </c>
      <c r="G45" s="37">
        <f t="shared" si="2"/>
        <v>0</v>
      </c>
      <c r="H45" s="38">
        <f>(C45/t1a!H45)*100</f>
        <v>0</v>
      </c>
      <c r="I45" s="38">
        <f>(D45/t1a!I45)*100</f>
        <v>0</v>
      </c>
      <c r="J45" s="38">
        <f>(E45/t1a!J45)*100</f>
        <v>0</v>
      </c>
      <c r="K45" s="38">
        <f t="shared" si="1"/>
        <v>0</v>
      </c>
      <c r="L45" s="116"/>
    </row>
    <row r="46" spans="1:12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0"/>
        <v>0</v>
      </c>
      <c r="G46" s="37">
        <f t="shared" si="2"/>
        <v>0</v>
      </c>
      <c r="H46" s="38">
        <f>(C46/t1a!H46)*100</f>
        <v>0</v>
      </c>
      <c r="I46" s="38">
        <f>(D46/t1a!I46)*100</f>
        <v>0</v>
      </c>
      <c r="J46" s="38">
        <f>(E46/t1a!J46)*100</f>
        <v>0</v>
      </c>
      <c r="K46" s="38">
        <f t="shared" si="1"/>
        <v>0</v>
      </c>
      <c r="L46" s="116"/>
    </row>
    <row r="47" spans="1:12" ht="15.75" customHeight="1" x14ac:dyDescent="0.2">
      <c r="A47" s="35">
        <v>38</v>
      </c>
      <c r="B47" s="36" t="s">
        <v>54</v>
      </c>
      <c r="C47" s="38">
        <v>0</v>
      </c>
      <c r="D47" s="38">
        <v>0</v>
      </c>
      <c r="E47" s="38">
        <v>0</v>
      </c>
      <c r="F47" s="38">
        <f t="shared" si="0"/>
        <v>0</v>
      </c>
      <c r="G47" s="37">
        <f t="shared" si="2"/>
        <v>0</v>
      </c>
      <c r="H47" s="38">
        <f>(C47/t1a!H47)*100</f>
        <v>0</v>
      </c>
      <c r="I47" s="38">
        <f>(D47/t1a!I47)*100</f>
        <v>0</v>
      </c>
      <c r="J47" s="38">
        <f>(E47/t1a!J47)*100</f>
        <v>0</v>
      </c>
      <c r="K47" s="38">
        <f t="shared" si="1"/>
        <v>0</v>
      </c>
      <c r="L47" s="116"/>
    </row>
    <row r="48" spans="1:12" ht="15.75" customHeight="1" x14ac:dyDescent="0.2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0"/>
        <v>0</v>
      </c>
      <c r="G48" s="37">
        <f t="shared" si="2"/>
        <v>0</v>
      </c>
      <c r="H48" s="38">
        <f>(C48/t1a!H48)*100</f>
        <v>0</v>
      </c>
      <c r="I48" s="38">
        <f>(D48/t1a!I48)*100</f>
        <v>0</v>
      </c>
      <c r="J48" s="38">
        <f>(E48/t1a!J48)*100</f>
        <v>0</v>
      </c>
      <c r="K48" s="38">
        <f t="shared" si="1"/>
        <v>0</v>
      </c>
      <c r="L48" s="116"/>
    </row>
    <row r="49" spans="1:12" ht="15.75" customHeight="1" x14ac:dyDescent="0.2">
      <c r="A49" s="35">
        <v>40</v>
      </c>
      <c r="B49" s="36" t="s">
        <v>56</v>
      </c>
      <c r="C49" s="38">
        <v>0</v>
      </c>
      <c r="D49" s="38">
        <v>0</v>
      </c>
      <c r="E49" s="38">
        <v>0</v>
      </c>
      <c r="F49" s="38">
        <f t="shared" si="0"/>
        <v>0</v>
      </c>
      <c r="G49" s="37">
        <f t="shared" si="2"/>
        <v>0</v>
      </c>
      <c r="H49" s="38">
        <f>(C49/t1a!H49)*100</f>
        <v>0</v>
      </c>
      <c r="I49" s="38">
        <f>(D49/t1a!I49)*100</f>
        <v>0</v>
      </c>
      <c r="J49" s="38">
        <f>(E49/t1a!J49)*100</f>
        <v>0</v>
      </c>
      <c r="K49" s="38">
        <f t="shared" si="1"/>
        <v>0</v>
      </c>
      <c r="L49" s="116"/>
    </row>
    <row r="50" spans="1:12" ht="15.75" customHeight="1" x14ac:dyDescent="0.2">
      <c r="A50" s="35">
        <v>41</v>
      </c>
      <c r="B50" s="36" t="s">
        <v>57</v>
      </c>
      <c r="C50" s="38">
        <v>0</v>
      </c>
      <c r="D50" s="38">
        <v>0</v>
      </c>
      <c r="E50" s="38">
        <v>0</v>
      </c>
      <c r="F50" s="38">
        <f t="shared" si="0"/>
        <v>0</v>
      </c>
      <c r="G50" s="37">
        <f t="shared" si="2"/>
        <v>0</v>
      </c>
      <c r="H50" s="38">
        <f>(C50/t1a!H50)*100</f>
        <v>0</v>
      </c>
      <c r="I50" s="38">
        <f>(D50/t1a!I50)*100</f>
        <v>0</v>
      </c>
      <c r="J50" s="38">
        <f>(E50/t1a!J50)*100</f>
        <v>0</v>
      </c>
      <c r="K50" s="38">
        <f t="shared" si="1"/>
        <v>0</v>
      </c>
      <c r="L50" s="116"/>
    </row>
    <row r="51" spans="1:12" s="11" customFormat="1" ht="15.75" customHeight="1" x14ac:dyDescent="0.25">
      <c r="A51" s="99" t="s">
        <v>58</v>
      </c>
      <c r="B51" s="100"/>
      <c r="C51" s="40">
        <v>0</v>
      </c>
      <c r="D51" s="40">
        <f>SUM(D43:D50)</f>
        <v>0</v>
      </c>
      <c r="E51" s="40">
        <v>0</v>
      </c>
      <c r="F51" s="40">
        <f t="shared" si="0"/>
        <v>0</v>
      </c>
      <c r="G51" s="39">
        <f t="shared" si="2"/>
        <v>0</v>
      </c>
      <c r="H51" s="40">
        <f>(C51/t1a!H51)*100</f>
        <v>0</v>
      </c>
      <c r="I51" s="40">
        <f>(D51/t1a!I51)*100</f>
        <v>0</v>
      </c>
      <c r="J51" s="40">
        <f>(E51/t1a!J51)*100</f>
        <v>0</v>
      </c>
      <c r="K51" s="40">
        <f t="shared" si="1"/>
        <v>0</v>
      </c>
      <c r="L51" s="104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0"/>
        <v>0</v>
      </c>
      <c r="G52" s="37">
        <f t="shared" si="2"/>
        <v>0</v>
      </c>
      <c r="H52" s="38">
        <v>0</v>
      </c>
      <c r="I52" s="38">
        <v>0</v>
      </c>
      <c r="J52" s="38">
        <v>0</v>
      </c>
      <c r="K52" s="38">
        <v>0</v>
      </c>
      <c r="L52" s="116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0"/>
        <v>0</v>
      </c>
      <c r="G53" s="37">
        <f t="shared" si="2"/>
        <v>0</v>
      </c>
      <c r="H53" s="38">
        <v>0</v>
      </c>
      <c r="I53" s="38">
        <v>0</v>
      </c>
      <c r="J53" s="38">
        <v>0</v>
      </c>
      <c r="K53" s="38">
        <v>0</v>
      </c>
      <c r="L53" s="116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0"/>
        <v>0</v>
      </c>
      <c r="G54" s="37">
        <f t="shared" si="2"/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0"/>
        <v>0</v>
      </c>
      <c r="G55" s="37">
        <f t="shared" si="2"/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0"/>
        <v>0</v>
      </c>
      <c r="G56" s="37">
        <f t="shared" si="2"/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0"/>
        <v>0</v>
      </c>
      <c r="G57" s="37">
        <f t="shared" si="2"/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v>0</v>
      </c>
      <c r="D58" s="40">
        <f t="shared" ref="D58:K58" si="3">SUM(D52:D57)</f>
        <v>0</v>
      </c>
      <c r="E58" s="40">
        <v>0</v>
      </c>
      <c r="F58" s="40">
        <f t="shared" si="0"/>
        <v>0</v>
      </c>
      <c r="G58" s="39">
        <f t="shared" si="2"/>
        <v>0</v>
      </c>
      <c r="H58" s="40">
        <f t="shared" si="3"/>
        <v>0</v>
      </c>
      <c r="I58" s="40">
        <f t="shared" si="3"/>
        <v>0</v>
      </c>
      <c r="J58" s="40">
        <f t="shared" si="3"/>
        <v>0</v>
      </c>
      <c r="K58" s="40">
        <f t="shared" si="3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v>614.2600000000001</v>
      </c>
      <c r="D59" s="40">
        <f>SUM(D18+D38+D40+D42+D51+D58)</f>
        <v>29.01</v>
      </c>
      <c r="E59" s="40">
        <v>846.8900000000001</v>
      </c>
      <c r="F59" s="40">
        <f t="shared" si="0"/>
        <v>232.63</v>
      </c>
      <c r="G59" s="39">
        <f t="shared" si="2"/>
        <v>37.871585322176273</v>
      </c>
      <c r="H59" s="40">
        <f>(C59/t1a!H52)*100</f>
        <v>0.35885212886545531</v>
      </c>
      <c r="I59" s="40">
        <f>(D59/t1a!I52)*100</f>
        <v>1.9395927510445454E-2</v>
      </c>
      <c r="J59" s="40">
        <f>(E59/t1a!J52)*100</f>
        <v>0.44701068826840928</v>
      </c>
      <c r="K59" s="40">
        <f t="shared" si="1"/>
        <v>8.8158559402953973E-2</v>
      </c>
      <c r="L59" s="106"/>
    </row>
    <row r="60" spans="1:12" ht="15.75" customHeight="1" x14ac:dyDescent="0.2"/>
    <row r="61" spans="1:12" ht="15.75" customHeight="1" x14ac:dyDescent="0.2"/>
  </sheetData>
  <mergeCells count="15">
    <mergeCell ref="J2:K2"/>
    <mergeCell ref="A3:A4"/>
    <mergeCell ref="B3:B4"/>
    <mergeCell ref="C3:G3"/>
    <mergeCell ref="H3:K3"/>
    <mergeCell ref="N3:T3"/>
    <mergeCell ref="F4:G4"/>
    <mergeCell ref="A18:B18"/>
    <mergeCell ref="A38:B38"/>
    <mergeCell ref="A40:B40"/>
    <mergeCell ref="L3:L59"/>
    <mergeCell ref="A51:B51"/>
    <mergeCell ref="A58:B58"/>
    <mergeCell ref="A59:B59"/>
    <mergeCell ref="A42:B4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Normal="100" zoomScaleSheetLayoutView="100" workbookViewId="0">
      <selection activeCell="D1" sqref="D1"/>
    </sheetView>
  </sheetViews>
  <sheetFormatPr defaultRowHeight="15" x14ac:dyDescent="0.2"/>
  <cols>
    <col min="1" max="1" width="5.7109375" style="44" customWidth="1"/>
    <col min="2" max="2" width="40.42578125" style="44" customWidth="1"/>
    <col min="3" max="5" width="14.5703125" style="44" customWidth="1"/>
    <col min="6" max="6" width="13.28515625" style="44" customWidth="1"/>
    <col min="7" max="7" width="13.28515625" style="45" customWidth="1"/>
    <col min="8" max="10" width="14.5703125" style="44" customWidth="1"/>
    <col min="11" max="11" width="14.5703125" style="45" customWidth="1"/>
    <col min="12" max="12" width="10.7109375" style="44" customWidth="1"/>
    <col min="13" max="225" width="9.140625" style="44" customWidth="1"/>
    <col min="226" max="16384" width="9.140625" style="44"/>
  </cols>
  <sheetData>
    <row r="1" spans="1:12" s="63" customFormat="1" ht="33" customHeight="1" x14ac:dyDescent="0.2">
      <c r="A1" s="63" t="s">
        <v>72</v>
      </c>
      <c r="C1" s="63" t="s">
        <v>73</v>
      </c>
    </row>
    <row r="2" spans="1:12" s="11" customFormat="1" ht="18.75" customHeight="1" x14ac:dyDescent="0.25">
      <c r="C2" s="11" t="s">
        <v>69</v>
      </c>
      <c r="I2" s="120" t="s">
        <v>2</v>
      </c>
      <c r="J2" s="120"/>
      <c r="K2" s="120"/>
    </row>
    <row r="3" spans="1:12" s="11" customFormat="1" ht="23.25" customHeight="1" x14ac:dyDescent="0.25">
      <c r="A3" s="108" t="s">
        <v>3</v>
      </c>
      <c r="B3" s="108" t="s">
        <v>4</v>
      </c>
      <c r="C3" s="117" t="s">
        <v>5</v>
      </c>
      <c r="D3" s="117"/>
      <c r="E3" s="117"/>
      <c r="F3" s="117"/>
      <c r="G3" s="117"/>
      <c r="H3" s="117" t="s">
        <v>74</v>
      </c>
      <c r="I3" s="117"/>
      <c r="J3" s="117"/>
      <c r="K3" s="117"/>
      <c r="L3" s="104" t="s">
        <v>75</v>
      </c>
    </row>
    <row r="4" spans="1:12" s="11" customFormat="1" ht="57" customHeight="1" x14ac:dyDescent="0.25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4" t="str">
        <f>F4</f>
        <v>GROWTH DURING THE YEAR 2022-23</v>
      </c>
      <c r="L4" s="104"/>
    </row>
    <row r="5" spans="1:12" s="11" customFormat="1" ht="15.75" x14ac:dyDescent="0.25"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104"/>
    </row>
    <row r="6" spans="1:12" ht="15.75" customHeight="1" x14ac:dyDescent="0.2">
      <c r="A6" s="35">
        <v>1</v>
      </c>
      <c r="B6" s="36" t="s">
        <v>13</v>
      </c>
      <c r="C6" s="38">
        <v>1129.32</v>
      </c>
      <c r="D6" s="38">
        <v>1008.98</v>
      </c>
      <c r="E6" s="38">
        <v>1229.6199999999999</v>
      </c>
      <c r="F6" s="38">
        <f>(E6-C6)</f>
        <v>100.29999999999995</v>
      </c>
      <c r="G6" s="37">
        <f>IF(C6=0,"",(E6-C6)/C6*100)</f>
        <v>8.881450784542908</v>
      </c>
      <c r="H6" s="38">
        <f>(C6/t1a!H6)*100</f>
        <v>8.1759066603536716</v>
      </c>
      <c r="I6" s="38">
        <f>(D6/t1a!I6)*100</f>
        <v>10.723346005341586</v>
      </c>
      <c r="J6" s="38">
        <f>(E6/t1a!J6)*100</f>
        <v>8.6753696461542464</v>
      </c>
      <c r="K6" s="38">
        <f t="shared" ref="K6:K37" si="2">(J6-H6)</f>
        <v>0.4994629858005748</v>
      </c>
      <c r="L6" s="105"/>
    </row>
    <row r="7" spans="1:12" ht="15.75" customHeight="1" x14ac:dyDescent="0.2">
      <c r="A7" s="35">
        <v>2</v>
      </c>
      <c r="B7" s="36" t="s">
        <v>14</v>
      </c>
      <c r="C7" s="38">
        <v>471.3</v>
      </c>
      <c r="D7" s="38">
        <v>436.62</v>
      </c>
      <c r="E7" s="38">
        <v>496.67</v>
      </c>
      <c r="F7" s="38">
        <f t="shared" ref="F7:F37" si="3">(E7-C7)</f>
        <v>25.370000000000005</v>
      </c>
      <c r="G7" s="37">
        <f t="shared" ref="G7:G60" si="4">IF(C7=0,"",(E7-C7)/C7*100)</f>
        <v>5.3829832378527485</v>
      </c>
      <c r="H7" s="38">
        <f>(C7/t1a!H7)*100</f>
        <v>7.9695489840642839</v>
      </c>
      <c r="I7" s="38">
        <f>(D7/t1a!I7)*100</f>
        <v>7.7211870206531401</v>
      </c>
      <c r="J7" s="38">
        <f>(E7/t1a!J7)*100</f>
        <v>8.2146897514439008</v>
      </c>
      <c r="K7" s="38">
        <f t="shared" si="2"/>
        <v>0.24514076737961688</v>
      </c>
      <c r="L7" s="105"/>
    </row>
    <row r="8" spans="1:12" ht="15.75" customHeight="1" x14ac:dyDescent="0.2">
      <c r="A8" s="35">
        <v>3</v>
      </c>
      <c r="B8" s="36" t="s">
        <v>15</v>
      </c>
      <c r="C8" s="38">
        <v>172.39</v>
      </c>
      <c r="D8" s="38">
        <v>153.19999999999999</v>
      </c>
      <c r="E8" s="38">
        <v>183.29</v>
      </c>
      <c r="F8" s="38">
        <f t="shared" si="3"/>
        <v>10.900000000000006</v>
      </c>
      <c r="G8" s="37">
        <f t="shared" si="4"/>
        <v>6.3228725564127881</v>
      </c>
      <c r="H8" s="38">
        <f>(C8/t1a!H8)*100</f>
        <v>9.0617115222876361</v>
      </c>
      <c r="I8" s="38">
        <f>(D8/t1a!I8)*100</f>
        <v>9.4226475671486654</v>
      </c>
      <c r="J8" s="38">
        <f>(E8/t1a!J8)*100</f>
        <v>8.6495082771768885</v>
      </c>
      <c r="K8" s="38">
        <f t="shared" si="2"/>
        <v>-0.41220324511074757</v>
      </c>
      <c r="L8" s="105"/>
    </row>
    <row r="9" spans="1:12" ht="15.75" customHeight="1" x14ac:dyDescent="0.2">
      <c r="A9" s="35">
        <v>4</v>
      </c>
      <c r="B9" s="36" t="s">
        <v>16</v>
      </c>
      <c r="C9" s="38">
        <v>443.53</v>
      </c>
      <c r="D9" s="38">
        <v>459.5</v>
      </c>
      <c r="E9" s="38">
        <v>479.14</v>
      </c>
      <c r="F9" s="38">
        <f t="shared" si="3"/>
        <v>35.610000000000014</v>
      </c>
      <c r="G9" s="37">
        <f t="shared" si="4"/>
        <v>8.0287691926138063</v>
      </c>
      <c r="H9" s="38">
        <f>(C9/t1a!H9)*100</f>
        <v>8.2087149001695288</v>
      </c>
      <c r="I9" s="38">
        <f>(D9/t1a!I9)*100</f>
        <v>10.489143337168318</v>
      </c>
      <c r="J9" s="38">
        <f>(E9/t1a!J9)*100</f>
        <v>9.4303118572679754</v>
      </c>
      <c r="K9" s="38">
        <f t="shared" si="2"/>
        <v>1.2215969570984466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663.5</v>
      </c>
      <c r="D10" s="38">
        <v>596.54999999999995</v>
      </c>
      <c r="E10" s="38">
        <v>704.82</v>
      </c>
      <c r="F10" s="38">
        <f t="shared" si="3"/>
        <v>41.32000000000005</v>
      </c>
      <c r="G10" s="37">
        <f t="shared" si="4"/>
        <v>6.2275810097965412</v>
      </c>
      <c r="H10" s="38">
        <f>(C10/t1a!H10)*100</f>
        <v>13.192376059267271</v>
      </c>
      <c r="I10" s="38">
        <f>(D10/t1a!I10)*100</f>
        <v>12.872299794794115</v>
      </c>
      <c r="J10" s="38">
        <f>(E10/t1a!J10)*100</f>
        <v>12.935823763579201</v>
      </c>
      <c r="K10" s="38">
        <f t="shared" si="2"/>
        <v>-0.25655229568807059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221.08</v>
      </c>
      <c r="D11" s="38">
        <v>213.23</v>
      </c>
      <c r="E11" s="38">
        <v>223.45</v>
      </c>
      <c r="F11" s="38">
        <f t="shared" si="3"/>
        <v>2.3699999999999761</v>
      </c>
      <c r="G11" s="37">
        <f t="shared" si="4"/>
        <v>1.0720101320788746</v>
      </c>
      <c r="H11" s="38">
        <f>(C11/t1a!H11)*100</f>
        <v>4.6574632541148864</v>
      </c>
      <c r="I11" s="38">
        <f>(D11/t1a!I11)*100</f>
        <v>6.5704856606692204</v>
      </c>
      <c r="J11" s="38">
        <f>(E11/t1a!J11)*100</f>
        <v>3.8314537576367589</v>
      </c>
      <c r="K11" s="38">
        <f t="shared" si="2"/>
        <v>-0.82600949647812749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112</v>
      </c>
      <c r="D12" s="38">
        <v>103.6</v>
      </c>
      <c r="E12" s="38">
        <v>120.82</v>
      </c>
      <c r="F12" s="38">
        <f t="shared" si="3"/>
        <v>8.8199999999999932</v>
      </c>
      <c r="G12" s="37">
        <f t="shared" si="4"/>
        <v>7.8749999999999947</v>
      </c>
      <c r="H12" s="38">
        <f>(C12/t1a!H12)*100</f>
        <v>11.019175332788935</v>
      </c>
      <c r="I12" s="38">
        <f>(D12/t1a!I12)*100</f>
        <v>12.371774203178925</v>
      </c>
      <c r="J12" s="38">
        <f>(E12/t1a!J12)*100</f>
        <v>10.4209073658789</v>
      </c>
      <c r="K12" s="38">
        <f t="shared" si="2"/>
        <v>-0.59826796691003459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23.88</v>
      </c>
      <c r="D13" s="38">
        <v>28.86</v>
      </c>
      <c r="E13" s="38">
        <v>24.1</v>
      </c>
      <c r="F13" s="38">
        <f t="shared" si="3"/>
        <v>0.22000000000000242</v>
      </c>
      <c r="G13" s="37">
        <f t="shared" si="4"/>
        <v>0.92127303182580578</v>
      </c>
      <c r="H13" s="38">
        <f>(C13/t1a!H13)*100</f>
        <v>8.2296584760657545</v>
      </c>
      <c r="I13" s="38">
        <f>(D13/t1a!I13)*100</f>
        <v>9.2036865771598038</v>
      </c>
      <c r="J13" s="38">
        <f>(E13/t1a!J13)*100</f>
        <v>8.6429493616410866</v>
      </c>
      <c r="K13" s="38">
        <f t="shared" si="2"/>
        <v>0.41329088557533211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986.1</v>
      </c>
      <c r="D14" s="38">
        <v>948.11</v>
      </c>
      <c r="E14" s="38">
        <v>1047.81</v>
      </c>
      <c r="F14" s="38">
        <f t="shared" si="3"/>
        <v>61.709999999999923</v>
      </c>
      <c r="G14" s="37">
        <f t="shared" si="4"/>
        <v>6.2579860054761101</v>
      </c>
      <c r="H14" s="38">
        <f>(C14/t1a!H14)*100</f>
        <v>7.1190948548458364</v>
      </c>
      <c r="I14" s="38">
        <f>(D14/t1a!I14)*100</f>
        <v>7.6247114928385891</v>
      </c>
      <c r="J14" s="38">
        <f>(E14/t1a!J14)*100</f>
        <v>7.1524966261808363</v>
      </c>
      <c r="K14" s="38">
        <f t="shared" si="2"/>
        <v>3.3401771334999886E-2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5606.09</v>
      </c>
      <c r="D15" s="38">
        <v>5081.7</v>
      </c>
      <c r="E15" s="38">
        <v>6045.36</v>
      </c>
      <c r="F15" s="38">
        <f t="shared" si="3"/>
        <v>439.26999999999953</v>
      </c>
      <c r="G15" s="37">
        <f t="shared" si="4"/>
        <v>7.8355859431439647</v>
      </c>
      <c r="H15" s="38">
        <f>(C15/t1a!H15)*100</f>
        <v>12.474116512519085</v>
      </c>
      <c r="I15" s="38">
        <f>(D15/t1a!I15)*100</f>
        <v>12.74609543130096</v>
      </c>
      <c r="J15" s="38">
        <f>(E15/t1a!J15)*100</f>
        <v>13.32935865018349</v>
      </c>
      <c r="K15" s="38">
        <f t="shared" si="2"/>
        <v>0.85524213766440482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208.24</v>
      </c>
      <c r="D16" s="38">
        <v>192.3</v>
      </c>
      <c r="E16" s="38">
        <v>220.21</v>
      </c>
      <c r="F16" s="38">
        <f t="shared" si="3"/>
        <v>11.969999999999999</v>
      </c>
      <c r="G16" s="37">
        <f t="shared" si="4"/>
        <v>5.7481751824817513</v>
      </c>
      <c r="H16" s="38">
        <f>(C16/t1a!H16)*100</f>
        <v>5.4518084117654766</v>
      </c>
      <c r="I16" s="38">
        <f>(D16/t1a!I16)*100</f>
        <v>5.2087847794053914</v>
      </c>
      <c r="J16" s="38">
        <f>(E16/t1a!J16)*100</f>
        <v>6.5661219000933286</v>
      </c>
      <c r="K16" s="38">
        <f t="shared" si="2"/>
        <v>1.114313488327852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347.1</v>
      </c>
      <c r="D17" s="38">
        <v>313.23</v>
      </c>
      <c r="E17" s="38">
        <v>377.57</v>
      </c>
      <c r="F17" s="38">
        <f t="shared" si="3"/>
        <v>30.46999999999997</v>
      </c>
      <c r="G17" s="37">
        <f t="shared" si="4"/>
        <v>8.7784500144050615</v>
      </c>
      <c r="H17" s="38">
        <f>(C17/t1a!H17)*100</f>
        <v>6.7828075077921186</v>
      </c>
      <c r="I17" s="38">
        <f>(D17/t1a!I17)*100</f>
        <v>6.4534671702031661</v>
      </c>
      <c r="J17" s="38">
        <f>(E17/t1a!J17)*100</f>
        <v>6.6596819114241317</v>
      </c>
      <c r="K17" s="38">
        <f t="shared" si="2"/>
        <v>-0.12312559636798692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10384.530000000001</v>
      </c>
      <c r="D18" s="40">
        <f>SUM(D6:D17)</f>
        <v>9535.8799999999992</v>
      </c>
      <c r="E18" s="40">
        <f>SUM(E6:E17)</f>
        <v>11152.859999999997</v>
      </c>
      <c r="F18" s="40">
        <f t="shared" si="3"/>
        <v>768.32999999999629</v>
      </c>
      <c r="G18" s="39">
        <f t="shared" si="4"/>
        <v>7.3987941678631222</v>
      </c>
      <c r="H18" s="40">
        <f>(C18/t1a!H18)*100</f>
        <v>9.8110588912198615</v>
      </c>
      <c r="I18" s="40">
        <f>(D18/t1a!I18)*100</f>
        <v>10.48473833453729</v>
      </c>
      <c r="J18" s="40">
        <f>(E18/t1a!J18)*100</f>
        <v>10.216509731546909</v>
      </c>
      <c r="K18" s="40">
        <f t="shared" si="2"/>
        <v>0.40545084032704715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379.71</v>
      </c>
      <c r="D19" s="38">
        <v>266.61</v>
      </c>
      <c r="E19" s="38">
        <v>412.15</v>
      </c>
      <c r="F19" s="38">
        <f t="shared" si="3"/>
        <v>32.44</v>
      </c>
      <c r="G19" s="37">
        <f t="shared" si="4"/>
        <v>8.5433620394511607</v>
      </c>
      <c r="H19" s="38">
        <f>(C19/t1a!H19)*100</f>
        <v>5.3668423529810845</v>
      </c>
      <c r="I19" s="38">
        <f>(D19/t1a!I19)*100</f>
        <v>5.0587829017274366</v>
      </c>
      <c r="J19" s="38">
        <f>(E19/t1a!J19)*100</f>
        <v>5.0555478550567123</v>
      </c>
      <c r="K19" s="38">
        <f t="shared" si="2"/>
        <v>-0.31129449792437214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716.44</v>
      </c>
      <c r="D20" s="38">
        <v>801.22</v>
      </c>
      <c r="E20" s="38">
        <v>716.93</v>
      </c>
      <c r="F20" s="38">
        <f t="shared" si="3"/>
        <v>0.48999999999989541</v>
      </c>
      <c r="G20" s="37">
        <f t="shared" si="4"/>
        <v>6.8393724526812485E-2</v>
      </c>
      <c r="H20" s="38">
        <f>(C20/t1a!H20)*100</f>
        <v>44.141041359892064</v>
      </c>
      <c r="I20" s="38">
        <f>(D20/t1a!I20)*100</f>
        <v>51.302376805655157</v>
      </c>
      <c r="J20" s="38">
        <f>(E20/t1a!J20)*100</f>
        <v>45.888512670178514</v>
      </c>
      <c r="K20" s="38">
        <f t="shared" si="2"/>
        <v>1.7474713102864499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7.52</v>
      </c>
      <c r="D21" s="38">
        <v>7.38</v>
      </c>
      <c r="E21" s="38">
        <v>5.76</v>
      </c>
      <c r="F21" s="38">
        <f t="shared" si="3"/>
        <v>-1.7599999999999998</v>
      </c>
      <c r="G21" s="37">
        <f t="shared" si="4"/>
        <v>-23.404255319148934</v>
      </c>
      <c r="H21" s="38">
        <f>(C21/t1a!H21)*100</f>
        <v>6.1760840998685937</v>
      </c>
      <c r="I21" s="38">
        <f>(D21/t1a!I21)*100</f>
        <v>7.0594987564568585</v>
      </c>
      <c r="J21" s="38">
        <f>(E21/t1a!J21)*100</f>
        <v>4.3772323124857504</v>
      </c>
      <c r="K21" s="38">
        <f t="shared" si="2"/>
        <v>-1.7988517873828433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17.010000000000002</v>
      </c>
      <c r="D22" s="38">
        <v>15.24</v>
      </c>
      <c r="E22" s="38">
        <v>18.61</v>
      </c>
      <c r="F22" s="38">
        <f t="shared" si="3"/>
        <v>1.5999999999999979</v>
      </c>
      <c r="G22" s="37">
        <f t="shared" si="4"/>
        <v>9.4062316284538365</v>
      </c>
      <c r="H22" s="38">
        <f>(C22/t1a!H22)*100</f>
        <v>4.7947908445146021</v>
      </c>
      <c r="I22" s="38">
        <f>(D22/t1a!I22)*100</f>
        <v>4.4658031999062295</v>
      </c>
      <c r="J22" s="38">
        <f>(E22/t1a!J22)*100</f>
        <v>5.0779011705639991</v>
      </c>
      <c r="K22" s="38">
        <f t="shared" si="2"/>
        <v>0.28311032604939701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40.67</v>
      </c>
      <c r="D23" s="38">
        <v>30.41</v>
      </c>
      <c r="E23" s="38">
        <v>47.32</v>
      </c>
      <c r="F23" s="38">
        <f t="shared" si="3"/>
        <v>6.6499999999999986</v>
      </c>
      <c r="G23" s="37">
        <f t="shared" si="4"/>
        <v>16.351118760757309</v>
      </c>
      <c r="H23" s="38">
        <f>(C23/t1a!H23)*100</f>
        <v>10.800977319806661</v>
      </c>
      <c r="I23" s="38">
        <f>(D23/t1a!I23)*100</f>
        <v>10.240091591743273</v>
      </c>
      <c r="J23" s="38">
        <f>(E23/t1a!J23)*100</f>
        <v>10.284050159737465</v>
      </c>
      <c r="K23" s="38">
        <f t="shared" si="2"/>
        <v>-0.51692716006919603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519.55999999999995</v>
      </c>
      <c r="D24" s="38">
        <v>434.31</v>
      </c>
      <c r="E24" s="38">
        <v>563.55999999999995</v>
      </c>
      <c r="F24" s="38">
        <f t="shared" si="3"/>
        <v>44</v>
      </c>
      <c r="G24" s="37">
        <f t="shared" si="4"/>
        <v>8.4687042882439005</v>
      </c>
      <c r="H24" s="38">
        <f>(C24/t1a!H24)*100</f>
        <v>3.4181084221149427</v>
      </c>
      <c r="I24" s="38">
        <f>(D24/t1a!I24)*100</f>
        <v>3.3918040967801639</v>
      </c>
      <c r="J24" s="38">
        <f>(E24/t1a!J24)*100</f>
        <v>2.7215470456369575</v>
      </c>
      <c r="K24" s="38">
        <f t="shared" si="2"/>
        <v>-0.69656137647798522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3659.98</v>
      </c>
      <c r="D25" s="38">
        <v>3311.94</v>
      </c>
      <c r="E25" s="38">
        <v>4007.23</v>
      </c>
      <c r="F25" s="38">
        <f t="shared" si="3"/>
        <v>347.25</v>
      </c>
      <c r="G25" s="37">
        <f t="shared" si="4"/>
        <v>9.4877567636981617</v>
      </c>
      <c r="H25" s="38">
        <f>(C25/t1a!H25)*100</f>
        <v>38.122170767426404</v>
      </c>
      <c r="I25" s="38">
        <f>(D25/t1a!I25)*100</f>
        <v>40.305411513293599</v>
      </c>
      <c r="J25" s="38">
        <f>(E25/t1a!J25)*100</f>
        <v>37.673018472539383</v>
      </c>
      <c r="K25" s="38">
        <f t="shared" si="2"/>
        <v>-0.44915229488702124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252.24</v>
      </c>
      <c r="D26" s="38">
        <v>233.6</v>
      </c>
      <c r="E26" s="38">
        <v>274.36</v>
      </c>
      <c r="F26" s="38">
        <f t="shared" si="3"/>
        <v>22.120000000000005</v>
      </c>
      <c r="G26" s="37">
        <f t="shared" si="4"/>
        <v>8.7694259435458299</v>
      </c>
      <c r="H26" s="38">
        <f>(C26/t1a!H26)*100</f>
        <v>5.1575122732189271</v>
      </c>
      <c r="I26" s="38">
        <f>(D26/t1a!I26)*100</f>
        <v>9.1115462325160497</v>
      </c>
      <c r="J26" s="38">
        <f>(E26/t1a!J26)*100</f>
        <v>5.1778933621203764</v>
      </c>
      <c r="K26" s="38">
        <f t="shared" si="2"/>
        <v>2.0381088901449296E-2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283.3</v>
      </c>
      <c r="D27" s="38">
        <v>225.35</v>
      </c>
      <c r="E27" s="38">
        <v>313.89999999999998</v>
      </c>
      <c r="F27" s="38">
        <f t="shared" si="3"/>
        <v>30.599999999999966</v>
      </c>
      <c r="G27" s="37">
        <f t="shared" si="4"/>
        <v>10.801270737733839</v>
      </c>
      <c r="H27" s="38">
        <f>(C27/t1a!H27)*100</f>
        <v>16.885206818452737</v>
      </c>
      <c r="I27" s="38">
        <f>(D27/t1a!I27)*100</f>
        <v>16.844190305340661</v>
      </c>
      <c r="J27" s="38">
        <f>(E27/t1a!J27)*100</f>
        <v>15.955473098330241</v>
      </c>
      <c r="K27" s="38">
        <f t="shared" si="2"/>
        <v>-0.92973372012249555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127.05</v>
      </c>
      <c r="D28" s="38">
        <v>107.02</v>
      </c>
      <c r="E28" s="38">
        <v>149.91</v>
      </c>
      <c r="F28" s="38">
        <f t="shared" si="3"/>
        <v>22.86</v>
      </c>
      <c r="G28" s="37">
        <f t="shared" si="4"/>
        <v>17.992916174734354</v>
      </c>
      <c r="H28" s="38">
        <f>(C28/t1a!H28)*100</f>
        <v>2.6012235270994055</v>
      </c>
      <c r="I28" s="38">
        <f>(D28/t1a!I28)*100</f>
        <v>2.609658320571969</v>
      </c>
      <c r="J28" s="38">
        <f>(E28/t1a!J28)*100</f>
        <v>3.9637652994042849</v>
      </c>
      <c r="K28" s="38">
        <f t="shared" si="2"/>
        <v>1.3625417723048794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4.1900000000000004</v>
      </c>
      <c r="D29" s="38">
        <v>4.62</v>
      </c>
      <c r="E29" s="38">
        <v>5.52</v>
      </c>
      <c r="F29" s="38">
        <f t="shared" si="3"/>
        <v>1.3299999999999992</v>
      </c>
      <c r="G29" s="37">
        <f t="shared" si="4"/>
        <v>31.742243436754151</v>
      </c>
      <c r="H29" s="38">
        <f>(C29/t1a!H29)*100</f>
        <v>19.028156221616715</v>
      </c>
      <c r="I29" s="38">
        <f>(D29/t1a!I29)*100</f>
        <v>12.462908011869436</v>
      </c>
      <c r="J29" s="38">
        <f>(E29/t1a!J29)*100</f>
        <v>27.627627627627625</v>
      </c>
      <c r="K29" s="38">
        <f t="shared" si="2"/>
        <v>8.5994714060109096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15.47</v>
      </c>
      <c r="D30" s="38">
        <v>16.100000000000001</v>
      </c>
      <c r="E30" s="38">
        <v>16.05</v>
      </c>
      <c r="F30" s="38">
        <f t="shared" si="3"/>
        <v>0.58000000000000007</v>
      </c>
      <c r="G30" s="37">
        <f t="shared" si="4"/>
        <v>3.7491919844861026</v>
      </c>
      <c r="H30" s="38">
        <f>(C30/t1a!H30)*100</f>
        <v>2.7224412220188654</v>
      </c>
      <c r="I30" s="38">
        <f>(D30/t1a!I30)*100</f>
        <v>3.0363036303630366</v>
      </c>
      <c r="J30" s="38">
        <f>(E30/t1a!J30)*100</f>
        <v>3.2869810972987366</v>
      </c>
      <c r="K30" s="38">
        <f t="shared" si="2"/>
        <v>0.56453987527987115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1.1000000000000001</v>
      </c>
      <c r="D31" s="38">
        <v>1.19</v>
      </c>
      <c r="E31" s="38">
        <v>0.75</v>
      </c>
      <c r="F31" s="38">
        <f t="shared" si="3"/>
        <v>-0.35000000000000009</v>
      </c>
      <c r="G31" s="37">
        <f t="shared" si="4"/>
        <v>-31.818181818181824</v>
      </c>
      <c r="H31" s="38">
        <f>(C31/t1a!H31)*100</f>
        <v>12.92596944770858</v>
      </c>
      <c r="I31" s="38">
        <f>(D31/t1a!I31)*100</f>
        <v>12.48688352570829</v>
      </c>
      <c r="J31" s="38">
        <f>(E31/t1a!J31)*100</f>
        <v>9.7150259067357503</v>
      </c>
      <c r="K31" s="38">
        <f t="shared" si="2"/>
        <v>-3.2109435409728295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123.89</v>
      </c>
      <c r="D32" s="38">
        <v>117.13</v>
      </c>
      <c r="E32" s="38">
        <v>162.11000000000001</v>
      </c>
      <c r="F32" s="38">
        <f t="shared" si="3"/>
        <v>38.220000000000013</v>
      </c>
      <c r="G32" s="37">
        <f t="shared" si="4"/>
        <v>30.849947534102846</v>
      </c>
      <c r="H32" s="38">
        <f>(C32/t1a!H32)*100</f>
        <v>3.3390560947408989</v>
      </c>
      <c r="I32" s="38">
        <f>(D32/t1a!I32)*100</f>
        <v>3.6640796318715174</v>
      </c>
      <c r="J32" s="38">
        <f>(E32/t1a!J32)*100</f>
        <v>4.0106085308619681</v>
      </c>
      <c r="K32" s="38">
        <f t="shared" si="2"/>
        <v>0.67155243612106919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0.64</v>
      </c>
      <c r="D33" s="38">
        <v>0.63</v>
      </c>
      <c r="E33" s="38">
        <v>1.49</v>
      </c>
      <c r="F33" s="38">
        <f t="shared" si="3"/>
        <v>0.85</v>
      </c>
      <c r="G33" s="37">
        <f t="shared" si="4"/>
        <v>132.8125</v>
      </c>
      <c r="H33" s="38">
        <f>(C33/t1a!H33)*100</f>
        <v>11.962616822429908</v>
      </c>
      <c r="I33" s="38">
        <f>(D33/t1a!I33)*100</f>
        <v>11.39240506329114</v>
      </c>
      <c r="J33" s="38">
        <f>(E33/t1a!J33)*100</f>
        <v>2.151935297515887</v>
      </c>
      <c r="K33" s="38">
        <f t="shared" si="2"/>
        <v>-9.8106815249140205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27.56</v>
      </c>
      <c r="D34" s="38">
        <v>22.33</v>
      </c>
      <c r="E34" s="38">
        <v>42.61</v>
      </c>
      <c r="F34" s="38">
        <f t="shared" si="3"/>
        <v>15.05</v>
      </c>
      <c r="G34" s="37">
        <f t="shared" si="4"/>
        <v>54.608127721335279</v>
      </c>
      <c r="H34" s="38">
        <f>(C34/t1a!H34)*100</f>
        <v>13.149482322629897</v>
      </c>
      <c r="I34" s="38">
        <f>(D34/t1a!I34)*100</f>
        <v>13.599269183922047</v>
      </c>
      <c r="J34" s="38">
        <f>(E34/t1a!J34)*100</f>
        <v>13.267530203014072</v>
      </c>
      <c r="K34" s="38">
        <f t="shared" si="2"/>
        <v>0.11804788038417513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5.93</v>
      </c>
      <c r="D35" s="38">
        <v>5.01</v>
      </c>
      <c r="E35" s="38">
        <v>6.2</v>
      </c>
      <c r="F35" s="38">
        <f t="shared" si="3"/>
        <v>0.27000000000000046</v>
      </c>
      <c r="G35" s="37">
        <f t="shared" si="4"/>
        <v>4.5531197301855055</v>
      </c>
      <c r="H35" s="38">
        <f>(C35/t1a!H35)*100</f>
        <v>13.078958976621083</v>
      </c>
      <c r="I35" s="38">
        <f>(D35/t1a!I35)*100</f>
        <v>10.652774824580055</v>
      </c>
      <c r="J35" s="38">
        <f>(E35/t1a!J35)*100</f>
        <v>13.545990823683635</v>
      </c>
      <c r="K35" s="38">
        <f t="shared" si="2"/>
        <v>0.46703184706255207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2.2200000000000002</v>
      </c>
      <c r="D36" s="38">
        <v>1.78</v>
      </c>
      <c r="E36" s="38">
        <v>2.5299999999999998</v>
      </c>
      <c r="F36" s="38">
        <f t="shared" si="3"/>
        <v>0.30999999999999961</v>
      </c>
      <c r="G36" s="37">
        <f t="shared" si="4"/>
        <v>13.963963963963947</v>
      </c>
      <c r="H36" s="38">
        <f>(C36/t1a!H36)*100</f>
        <v>16.517857142857146</v>
      </c>
      <c r="I36" s="38">
        <f>(D36/t1a!I36)*100</f>
        <v>11.835106382978724</v>
      </c>
      <c r="J36" s="38">
        <f>(E36/t1a!J36)*100</f>
        <v>17.060013486176668</v>
      </c>
      <c r="K36" s="38">
        <f t="shared" si="2"/>
        <v>0.54215634331952245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30.15</v>
      </c>
      <c r="D37" s="38">
        <v>26.2</v>
      </c>
      <c r="E37" s="38">
        <v>22.29</v>
      </c>
      <c r="F37" s="38">
        <f t="shared" si="3"/>
        <v>-7.8599999999999994</v>
      </c>
      <c r="G37" s="37">
        <f t="shared" si="4"/>
        <v>-26.06965174129353</v>
      </c>
      <c r="H37" s="38">
        <f>(C37/t1a!H37)*100</f>
        <v>1.7829370265459512</v>
      </c>
      <c r="I37" s="38">
        <f>(D37/t1a!I37)*100</f>
        <v>1.8417889253653703</v>
      </c>
      <c r="J37" s="38">
        <f>(E37/t1a!J37)*100</f>
        <v>1.2010215957584378</v>
      </c>
      <c r="K37" s="38">
        <f t="shared" si="2"/>
        <v>-0.5819154307875134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6214.6300000000019</v>
      </c>
      <c r="D38" s="40">
        <f>SUM(D19:D37)</f>
        <v>5628.0700000000015</v>
      </c>
      <c r="E38" s="40">
        <f>SUM(E19:E37)</f>
        <v>6769.2799999999979</v>
      </c>
      <c r="F38" s="40">
        <f t="shared" ref="F38:F59" si="5">(E38-C38)</f>
        <v>554.649999999996</v>
      </c>
      <c r="G38" s="39">
        <f t="shared" si="4"/>
        <v>8.9249078384392284</v>
      </c>
      <c r="H38" s="40">
        <f>(C38/t1a!H38)*100</f>
        <v>11.933142007659947</v>
      </c>
      <c r="I38" s="40">
        <f>(D38/t1a!I38)*100</f>
        <v>13.391554621658793</v>
      </c>
      <c r="J38" s="40">
        <f>(E38/t1a!J38)*100</f>
        <v>11.295281040464431</v>
      </c>
      <c r="K38" s="40">
        <f t="shared" ref="K38:K59" si="6">(J38-H38)</f>
        <v>-0.63786096719551644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332.05</v>
      </c>
      <c r="D39" s="38">
        <v>323.52</v>
      </c>
      <c r="E39" s="38">
        <v>449.07</v>
      </c>
      <c r="F39" s="38">
        <f t="shared" si="5"/>
        <v>117.01999999999998</v>
      </c>
      <c r="G39" s="37">
        <f t="shared" si="4"/>
        <v>35.241680469808756</v>
      </c>
      <c r="H39" s="38">
        <f>(C39/t1a!H39)*100</f>
        <v>8.7941628264208909</v>
      </c>
      <c r="I39" s="38">
        <f>(D39/t1a!I39)*100</f>
        <v>3.9697848718213002</v>
      </c>
      <c r="J39" s="38">
        <f>(E39/t1a!J39)*100</f>
        <v>4.508205361418387</v>
      </c>
      <c r="K39" s="38">
        <f t="shared" si="6"/>
        <v>-4.2859574650025039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332.05</v>
      </c>
      <c r="D40" s="40">
        <f>SUM(D39:D39)</f>
        <v>323.52</v>
      </c>
      <c r="E40" s="40">
        <f>SUM(E39:E39)</f>
        <v>449.07</v>
      </c>
      <c r="F40" s="40">
        <f t="shared" si="5"/>
        <v>117.01999999999998</v>
      </c>
      <c r="G40" s="39">
        <f t="shared" si="4"/>
        <v>35.241680469808756</v>
      </c>
      <c r="H40" s="40">
        <f>(C40/t1a!H40)*100</f>
        <v>8.7941628264208909</v>
      </c>
      <c r="I40" s="40">
        <f>(D40/t1a!I40)*100</f>
        <v>3.9697848718213002</v>
      </c>
      <c r="J40" s="40">
        <f>(E40/t1a!J40)*100</f>
        <v>4.508205361418387</v>
      </c>
      <c r="K40" s="40">
        <f t="shared" si="6"/>
        <v>-4.2859574650025039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1996.88</v>
      </c>
      <c r="D41" s="38">
        <v>2570.5500000000002</v>
      </c>
      <c r="E41" s="38">
        <v>2193.7800000000002</v>
      </c>
      <c r="F41" s="38">
        <f t="shared" si="5"/>
        <v>196.90000000000009</v>
      </c>
      <c r="G41" s="37">
        <f t="shared" si="4"/>
        <v>9.8603821962261176</v>
      </c>
      <c r="H41" s="38">
        <f>(C41/t1a!H41)*100</f>
        <v>31.121986191418731</v>
      </c>
      <c r="I41" s="38">
        <f>(D41/t1a!I41)*100</f>
        <v>44.946678766451434</v>
      </c>
      <c r="J41" s="38">
        <f>(E41/t1a!J41)*100</f>
        <v>30.736402611595263</v>
      </c>
      <c r="K41" s="38">
        <f t="shared" si="6"/>
        <v>-0.38558357982346791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1996.88</v>
      </c>
      <c r="D42" s="40">
        <f>SUM(D41:D41)</f>
        <v>2570.5500000000002</v>
      </c>
      <c r="E42" s="40">
        <f>SUM(E41:E41)</f>
        <v>2193.7800000000002</v>
      </c>
      <c r="F42" s="40">
        <f t="shared" si="5"/>
        <v>196.90000000000009</v>
      </c>
      <c r="G42" s="39">
        <f t="shared" si="4"/>
        <v>9.8603821962261176</v>
      </c>
      <c r="H42" s="40">
        <f>(C42/t1a!H42)*100</f>
        <v>31.121986191418731</v>
      </c>
      <c r="I42" s="40">
        <f>(D42/t1a!I42)*100</f>
        <v>44.946678766451434</v>
      </c>
      <c r="J42" s="40">
        <f>(E42/t1a!J42)*100</f>
        <v>30.736402611595263</v>
      </c>
      <c r="K42" s="40">
        <f t="shared" si="6"/>
        <v>-0.38558357982346791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82.35</v>
      </c>
      <c r="D43" s="38">
        <v>71.27</v>
      </c>
      <c r="E43" s="38">
        <v>88.07</v>
      </c>
      <c r="F43" s="38">
        <f t="shared" si="5"/>
        <v>5.7199999999999989</v>
      </c>
      <c r="G43" s="37">
        <f t="shared" si="4"/>
        <v>6.9459623557984198</v>
      </c>
      <c r="H43" s="38">
        <f>(C43/t1a!H43)*100</f>
        <v>5.3963906108701059</v>
      </c>
      <c r="I43" s="38">
        <f>(D43/t1a!I43)*100</f>
        <v>5.3243386599131908</v>
      </c>
      <c r="J43" s="38">
        <f>(E43/t1a!J43)*100</f>
        <v>5.2199218819457194</v>
      </c>
      <c r="K43" s="38">
        <f t="shared" si="6"/>
        <v>-0.17646872892438648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68.2</v>
      </c>
      <c r="D44" s="38">
        <v>51.94</v>
      </c>
      <c r="E44" s="38">
        <v>81.239999999999995</v>
      </c>
      <c r="F44" s="38">
        <f t="shared" si="5"/>
        <v>13.039999999999992</v>
      </c>
      <c r="G44" s="37">
        <f t="shared" si="4"/>
        <v>19.120234604105558</v>
      </c>
      <c r="H44" s="38">
        <f>(C44/t1a!H44)*100</f>
        <v>25.732935894049735</v>
      </c>
      <c r="I44" s="38">
        <f>(D44/t1a!I44)*100</f>
        <v>23.337526959022284</v>
      </c>
      <c r="J44" s="38">
        <f>(E44/t1a!J44)*100</f>
        <v>27.118870380879262</v>
      </c>
      <c r="K44" s="38">
        <f t="shared" si="6"/>
        <v>1.3859344868295267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443.59</v>
      </c>
      <c r="D45" s="38">
        <v>425.58</v>
      </c>
      <c r="E45" s="38">
        <v>366.7</v>
      </c>
      <c r="F45" s="38">
        <f t="shared" si="5"/>
        <v>-76.889999999999986</v>
      </c>
      <c r="G45" s="37">
        <f t="shared" si="4"/>
        <v>-17.33357379562208</v>
      </c>
      <c r="H45" s="38">
        <f>(C45/t1a!H45)*100</f>
        <v>91.886237467892954</v>
      </c>
      <c r="I45" s="38">
        <f>(D45/t1a!I45)*100</f>
        <v>93.435496618951433</v>
      </c>
      <c r="J45" s="38">
        <f>(E45/t1a!J45)*100</f>
        <v>88.005183834117304</v>
      </c>
      <c r="K45" s="38">
        <f t="shared" si="6"/>
        <v>-3.8810536337756503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46.26</v>
      </c>
      <c r="D46" s="38">
        <v>55.66</v>
      </c>
      <c r="E46" s="38">
        <v>35.5</v>
      </c>
      <c r="F46" s="38">
        <f t="shared" si="5"/>
        <v>-10.759999999999998</v>
      </c>
      <c r="G46" s="37">
        <f t="shared" si="4"/>
        <v>-23.259835711197578</v>
      </c>
      <c r="H46" s="38">
        <f>(C46/t1a!H46)*100</f>
        <v>102.27724961308866</v>
      </c>
      <c r="I46" s="38">
        <f>(D46/t1a!I46)*100</f>
        <v>99.695504209206518</v>
      </c>
      <c r="J46" s="38">
        <f>(E46/t1a!J46)*100</f>
        <v>99.217439910564551</v>
      </c>
      <c r="K46" s="38">
        <f t="shared" si="6"/>
        <v>-3.059809702524106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223.35</v>
      </c>
      <c r="D47" s="38">
        <v>201.84</v>
      </c>
      <c r="E47" s="38">
        <v>226.31</v>
      </c>
      <c r="F47" s="38">
        <f t="shared" si="5"/>
        <v>2.960000000000008</v>
      </c>
      <c r="G47" s="37">
        <f t="shared" si="4"/>
        <v>1.3252742332661778</v>
      </c>
      <c r="H47" s="38">
        <f>(C47/t1a!H47)*100</f>
        <v>57.801299138221054</v>
      </c>
      <c r="I47" s="38">
        <f>(D47/t1a!I47)*100</f>
        <v>58.778648184280271</v>
      </c>
      <c r="J47" s="38">
        <f>(E47/t1a!J47)*100</f>
        <v>55.642702596380801</v>
      </c>
      <c r="K47" s="38">
        <f t="shared" si="6"/>
        <v>-2.1585965418402537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80.44</v>
      </c>
      <c r="D48" s="38">
        <v>75.459999999999994</v>
      </c>
      <c r="E48" s="38">
        <v>114.91</v>
      </c>
      <c r="F48" s="38">
        <f t="shared" si="5"/>
        <v>34.47</v>
      </c>
      <c r="G48" s="37">
        <f t="shared" si="4"/>
        <v>42.851815017404277</v>
      </c>
      <c r="H48" s="38">
        <f>(C48/t1a!H48)*100</f>
        <v>81.997961264016311</v>
      </c>
      <c r="I48" s="38">
        <f>(D48/t1a!I48)*100</f>
        <v>96.818065178342309</v>
      </c>
      <c r="J48" s="38">
        <f>(E48/t1a!J48)*100</f>
        <v>82.931581986143186</v>
      </c>
      <c r="K48" s="38">
        <f t="shared" si="6"/>
        <v>0.93362072212687508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80.27</v>
      </c>
      <c r="D49" s="38">
        <v>66.27</v>
      </c>
      <c r="E49" s="38">
        <v>91.85</v>
      </c>
      <c r="F49" s="38">
        <f t="shared" si="5"/>
        <v>11.579999999999998</v>
      </c>
      <c r="G49" s="37">
        <f t="shared" si="4"/>
        <v>14.426311199701008</v>
      </c>
      <c r="H49" s="38">
        <f>(C49/t1a!H49)*100</f>
        <v>76.542385811004081</v>
      </c>
      <c r="I49" s="38">
        <f>(D49/t1a!I49)*100</f>
        <v>71.120412105602043</v>
      </c>
      <c r="J49" s="38">
        <f>(E49/t1a!J49)*100</f>
        <v>77.911612520145894</v>
      </c>
      <c r="K49" s="38">
        <f t="shared" si="6"/>
        <v>1.3692267091418131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149.15</v>
      </c>
      <c r="D50" s="38">
        <v>137.55000000000001</v>
      </c>
      <c r="E50" s="38">
        <v>113.07</v>
      </c>
      <c r="F50" s="38">
        <f t="shared" si="5"/>
        <v>-36.080000000000013</v>
      </c>
      <c r="G50" s="37">
        <f t="shared" si="4"/>
        <v>-24.190412336573928</v>
      </c>
      <c r="H50" s="38">
        <f>(C50/t1a!H50)*100</f>
        <v>99.993295789755976</v>
      </c>
      <c r="I50" s="38">
        <f>(D50/t1a!I50)*100</f>
        <v>102.07792207792208</v>
      </c>
      <c r="J50" s="38">
        <f>(E50/t1a!J50)*100</f>
        <v>70.611378255167679</v>
      </c>
      <c r="K50" s="38">
        <f t="shared" si="6"/>
        <v>-29.381917534588297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1173.6100000000001</v>
      </c>
      <c r="D51" s="40">
        <f>SUM(D43:D50)</f>
        <v>1085.57</v>
      </c>
      <c r="E51" s="40">
        <f>SUM(E43:E50)</f>
        <v>1117.6499999999999</v>
      </c>
      <c r="F51" s="40">
        <f t="shared" si="5"/>
        <v>-55.960000000000264</v>
      </c>
      <c r="G51" s="39">
        <f t="shared" si="4"/>
        <v>-4.7681938633788272</v>
      </c>
      <c r="H51" s="40">
        <f>(C51/t1a!H51)*100</f>
        <v>38.383623650076217</v>
      </c>
      <c r="I51" s="40">
        <f>(D51/t1a!I51)*100</f>
        <v>39.885733181467465</v>
      </c>
      <c r="J51" s="40">
        <f>(E51/t1a!J51)*100</f>
        <v>34.257261258168526</v>
      </c>
      <c r="K51" s="40">
        <f t="shared" si="6"/>
        <v>-4.1263623919076906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20101.700000000004</v>
      </c>
      <c r="D59" s="40">
        <f>SUM(D18+D38+D40+D42+D51+D58)</f>
        <v>19143.59</v>
      </c>
      <c r="E59" s="40">
        <f>SUM(E18+E38+E40+E42+E51+E58)</f>
        <v>21682.639999999996</v>
      </c>
      <c r="F59" s="40">
        <f t="shared" si="5"/>
        <v>1580.9399999999914</v>
      </c>
      <c r="G59" s="39">
        <f t="shared" si="4"/>
        <v>7.864707960023237</v>
      </c>
      <c r="H59" s="40">
        <f>(C59/t1a!H52)*100</f>
        <v>11.743460161519101</v>
      </c>
      <c r="I59" s="40">
        <f>(D59/t1a!I52)*100</f>
        <v>12.799299687338452</v>
      </c>
      <c r="J59" s="40">
        <f>(E59/t1a!J52)*100</f>
        <v>11.444664395465928</v>
      </c>
      <c r="K59" s="40">
        <f t="shared" si="6"/>
        <v>-0.29879576605317304</v>
      </c>
      <c r="L59" s="106"/>
    </row>
    <row r="60" spans="1:12" x14ac:dyDescent="0.2">
      <c r="G60" s="45" t="str">
        <f t="shared" si="4"/>
        <v/>
      </c>
      <c r="L60" s="105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4" zoomScaleNormal="100" zoomScaleSheetLayoutView="100" workbookViewId="0">
      <selection activeCell="H6" sqref="H6"/>
    </sheetView>
  </sheetViews>
  <sheetFormatPr defaultRowHeight="15" x14ac:dyDescent="0.2"/>
  <cols>
    <col min="1" max="1" width="5.7109375" style="44" customWidth="1"/>
    <col min="2" max="2" width="37.85546875" style="44" customWidth="1"/>
    <col min="3" max="6" width="14.5703125" style="44" customWidth="1"/>
    <col min="7" max="7" width="13.85546875" style="45" customWidth="1"/>
    <col min="8" max="10" width="14.5703125" style="44" customWidth="1"/>
    <col min="11" max="11" width="16.42578125" style="45" customWidth="1"/>
    <col min="12" max="12" width="10.7109375" style="44" customWidth="1"/>
    <col min="13" max="225" width="9.140625" style="44" customWidth="1"/>
    <col min="226" max="16384" width="9.140625" style="44"/>
  </cols>
  <sheetData>
    <row r="1" spans="1:12" s="63" customFormat="1" ht="25.5" customHeight="1" x14ac:dyDescent="0.2">
      <c r="A1" s="63" t="s">
        <v>67</v>
      </c>
      <c r="C1" s="63" t="s">
        <v>68</v>
      </c>
    </row>
    <row r="2" spans="1:12" s="11" customFormat="1" ht="18.75" customHeight="1" x14ac:dyDescent="0.25">
      <c r="C2" s="11" t="s">
        <v>69</v>
      </c>
      <c r="I2" s="120" t="s">
        <v>2</v>
      </c>
      <c r="J2" s="120"/>
      <c r="K2" s="120"/>
    </row>
    <row r="3" spans="1:12" s="11" customFormat="1" ht="23.25" customHeight="1" x14ac:dyDescent="0.25">
      <c r="A3" s="121" t="s">
        <v>3</v>
      </c>
      <c r="B3" s="121" t="s">
        <v>4</v>
      </c>
      <c r="C3" s="117" t="s">
        <v>5</v>
      </c>
      <c r="D3" s="117"/>
      <c r="E3" s="117"/>
      <c r="F3" s="117"/>
      <c r="G3" s="117"/>
      <c r="H3" s="117" t="s">
        <v>70</v>
      </c>
      <c r="I3" s="117"/>
      <c r="J3" s="117"/>
      <c r="K3" s="117"/>
      <c r="L3" s="104" t="s">
        <v>71</v>
      </c>
    </row>
    <row r="4" spans="1:12" s="11" customFormat="1" ht="53.25" customHeight="1" x14ac:dyDescent="0.25">
      <c r="A4" s="122"/>
      <c r="B4" s="122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4"/>
    </row>
    <row r="5" spans="1:12" s="11" customFormat="1" ht="15.75" x14ac:dyDescent="0.25">
      <c r="A5" s="47"/>
      <c r="B5" s="47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104"/>
    </row>
    <row r="6" spans="1:12" ht="15.75" customHeight="1" x14ac:dyDescent="0.2">
      <c r="A6" s="35">
        <v>1</v>
      </c>
      <c r="B6" s="36" t="s">
        <v>13</v>
      </c>
      <c r="C6" s="38">
        <v>1</v>
      </c>
      <c r="D6" s="38">
        <v>1.33</v>
      </c>
      <c r="E6" s="38">
        <v>0.87</v>
      </c>
      <c r="F6" s="38">
        <f t="shared" ref="F6:F37" si="2">(E6-C6)</f>
        <v>-0.13</v>
      </c>
      <c r="G6" s="37">
        <f>IF(C6=0,"",(E6-C6)/C6*100)</f>
        <v>-13</v>
      </c>
      <c r="H6" s="38">
        <f>(C6/t1a!H6)*100</f>
        <v>7.2396722455580981E-3</v>
      </c>
      <c r="I6" s="38">
        <f>(D6/t1a!I6)*100</f>
        <v>1.413511683789997E-2</v>
      </c>
      <c r="J6" s="38">
        <f>(E6/t1a!J6)*100</f>
        <v>6.1381334006881767E-3</v>
      </c>
      <c r="K6" s="38">
        <f t="shared" ref="K6:K37" si="3">(J6-H6)</f>
        <v>-1.1015388448699214E-3</v>
      </c>
      <c r="L6" s="105"/>
    </row>
    <row r="7" spans="1:12" ht="15.75" customHeight="1" x14ac:dyDescent="0.2">
      <c r="A7" s="35">
        <v>2</v>
      </c>
      <c r="B7" s="36" t="s">
        <v>14</v>
      </c>
      <c r="C7" s="38">
        <v>0.1</v>
      </c>
      <c r="D7" s="38">
        <v>0.01</v>
      </c>
      <c r="E7" s="38">
        <v>0.11</v>
      </c>
      <c r="F7" s="38">
        <f t="shared" si="2"/>
        <v>9.999999999999995E-3</v>
      </c>
      <c r="G7" s="37">
        <f t="shared" ref="G7:G60" si="4">IF(C7=0,"",(E7-C7)/C7*100)</f>
        <v>9.9999999999999947</v>
      </c>
      <c r="H7" s="38">
        <f>(C7/t1a!H7)*100</f>
        <v>1.6909715646221692E-3</v>
      </c>
      <c r="I7" s="38">
        <f>(D7/t1a!I7)*100</f>
        <v>1.7683997573755535E-4</v>
      </c>
      <c r="J7" s="38">
        <f>(E7/t1a!J7)*100</f>
        <v>1.8193486070405484E-3</v>
      </c>
      <c r="K7" s="38">
        <f t="shared" si="3"/>
        <v>1.2837704241837919E-4</v>
      </c>
      <c r="L7" s="105"/>
    </row>
    <row r="8" spans="1:12" ht="15.75" customHeight="1" x14ac:dyDescent="0.2">
      <c r="A8" s="35">
        <v>3</v>
      </c>
      <c r="B8" s="36" t="s">
        <v>15</v>
      </c>
      <c r="C8" s="38">
        <v>0</v>
      </c>
      <c r="D8" s="38">
        <v>0</v>
      </c>
      <c r="E8" s="38">
        <v>0</v>
      </c>
      <c r="F8" s="38">
        <f t="shared" si="2"/>
        <v>0</v>
      </c>
      <c r="G8" s="37">
        <v>0</v>
      </c>
      <c r="H8" s="38">
        <f>(C8/t1a!H8)*100</f>
        <v>0</v>
      </c>
      <c r="I8" s="38">
        <f>(D8/t1a!I8)*100</f>
        <v>0</v>
      </c>
      <c r="J8" s="38">
        <f>(E8/t1a!J8)*100</f>
        <v>0</v>
      </c>
      <c r="K8" s="38">
        <f t="shared" si="3"/>
        <v>0</v>
      </c>
      <c r="L8" s="105"/>
    </row>
    <row r="9" spans="1:12" ht="15.75" customHeight="1" x14ac:dyDescent="0.2">
      <c r="A9" s="35">
        <v>4</v>
      </c>
      <c r="B9" s="36" t="s">
        <v>16</v>
      </c>
      <c r="C9" s="38">
        <v>0.76</v>
      </c>
      <c r="D9" s="38">
        <v>0.51</v>
      </c>
      <c r="E9" s="38">
        <v>0.78</v>
      </c>
      <c r="F9" s="38">
        <f t="shared" si="2"/>
        <v>2.0000000000000018E-2</v>
      </c>
      <c r="G9" s="37">
        <f t="shared" si="4"/>
        <v>2.6315789473684235</v>
      </c>
      <c r="H9" s="38">
        <f>(C9/t1a!H9)*100</f>
        <v>1.4065842951161913E-2</v>
      </c>
      <c r="I9" s="38">
        <f>(D9/t1a!I9)*100</f>
        <v>1.1641921875856023E-2</v>
      </c>
      <c r="J9" s="38">
        <f>(E9/t1a!J9)*100</f>
        <v>1.5351762008325377E-2</v>
      </c>
      <c r="K9" s="38">
        <f t="shared" si="3"/>
        <v>1.2859190571634632E-3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0</v>
      </c>
      <c r="D10" s="38">
        <v>0</v>
      </c>
      <c r="E10" s="38">
        <v>0</v>
      </c>
      <c r="F10" s="38">
        <f t="shared" si="2"/>
        <v>0</v>
      </c>
      <c r="G10" s="37">
        <v>0</v>
      </c>
      <c r="H10" s="38">
        <f>(C10/t1a!H10)*100</f>
        <v>0</v>
      </c>
      <c r="I10" s="38">
        <f>(D10/t1a!I10)*100</f>
        <v>0</v>
      </c>
      <c r="J10" s="38">
        <f>(E10/t1a!J10)*100</f>
        <v>0</v>
      </c>
      <c r="K10" s="38">
        <f t="shared" si="3"/>
        <v>0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0</v>
      </c>
      <c r="D11" s="38">
        <v>0</v>
      </c>
      <c r="E11" s="38">
        <v>0</v>
      </c>
      <c r="F11" s="38">
        <f t="shared" si="2"/>
        <v>0</v>
      </c>
      <c r="G11" s="37">
        <v>0</v>
      </c>
      <c r="H11" s="38">
        <f>(C11/t1a!H11)*100</f>
        <v>0</v>
      </c>
      <c r="I11" s="38">
        <f>(D11/t1a!I11)*100</f>
        <v>0</v>
      </c>
      <c r="J11" s="38">
        <f>(E11/t1a!J11)*100</f>
        <v>0</v>
      </c>
      <c r="K11" s="38">
        <f t="shared" si="3"/>
        <v>0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0</v>
      </c>
      <c r="D12" s="38">
        <v>0</v>
      </c>
      <c r="E12" s="38">
        <v>0</v>
      </c>
      <c r="F12" s="38">
        <f t="shared" si="2"/>
        <v>0</v>
      </c>
      <c r="G12" s="37">
        <v>0</v>
      </c>
      <c r="H12" s="38">
        <f>(C12/t1a!H12)*100</f>
        <v>0</v>
      </c>
      <c r="I12" s="38">
        <f>(D12/t1a!I12)*100</f>
        <v>0</v>
      </c>
      <c r="J12" s="38">
        <f>(E12/t1a!J12)*100</f>
        <v>0</v>
      </c>
      <c r="K12" s="38">
        <f t="shared" si="3"/>
        <v>0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0</v>
      </c>
      <c r="D13" s="38">
        <v>0</v>
      </c>
      <c r="E13" s="38">
        <v>0</v>
      </c>
      <c r="F13" s="38">
        <f t="shared" si="2"/>
        <v>0</v>
      </c>
      <c r="G13" s="37">
        <v>0</v>
      </c>
      <c r="H13" s="38">
        <f>(C13/t1a!H13)*100</f>
        <v>0</v>
      </c>
      <c r="I13" s="38">
        <f>(D13/t1a!I13)*100</f>
        <v>0</v>
      </c>
      <c r="J13" s="38">
        <f>(E13/t1a!J13)*100</f>
        <v>0</v>
      </c>
      <c r="K13" s="38">
        <f t="shared" si="3"/>
        <v>0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0</v>
      </c>
      <c r="D14" s="38">
        <v>0</v>
      </c>
      <c r="E14" s="38">
        <v>0</v>
      </c>
      <c r="F14" s="38">
        <f t="shared" si="2"/>
        <v>0</v>
      </c>
      <c r="G14" s="37">
        <v>0</v>
      </c>
      <c r="H14" s="38">
        <f>(C14/t1a!H14)*100</f>
        <v>0</v>
      </c>
      <c r="I14" s="38">
        <f>(D14/t1a!I14)*100</f>
        <v>0</v>
      </c>
      <c r="J14" s="38">
        <f>(E14/t1a!J14)*100</f>
        <v>0</v>
      </c>
      <c r="K14" s="38">
        <f t="shared" si="3"/>
        <v>0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0.09</v>
      </c>
      <c r="D15" s="38">
        <v>0.09</v>
      </c>
      <c r="E15" s="38">
        <v>0</v>
      </c>
      <c r="F15" s="38">
        <f t="shared" si="2"/>
        <v>-0.09</v>
      </c>
      <c r="G15" s="37">
        <f t="shared" si="4"/>
        <v>-100</v>
      </c>
      <c r="H15" s="38">
        <f>(C15/t1a!H15)*100</f>
        <v>2.0025909076142512E-4</v>
      </c>
      <c r="I15" s="38">
        <f>(D15/t1a!I15)*100</f>
        <v>2.2574110805775361E-4</v>
      </c>
      <c r="J15" s="38">
        <f>(E15/t1a!J15)*100</f>
        <v>0</v>
      </c>
      <c r="K15" s="38">
        <f t="shared" si="3"/>
        <v>-2.0025909076142512E-4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0</v>
      </c>
      <c r="D16" s="38">
        <v>0</v>
      </c>
      <c r="E16" s="38">
        <v>0.01</v>
      </c>
      <c r="F16" s="38">
        <f t="shared" si="2"/>
        <v>0.01</v>
      </c>
      <c r="G16" s="37">
        <v>0</v>
      </c>
      <c r="H16" s="38">
        <f>(C16/t1a!H16)*100</f>
        <v>0</v>
      </c>
      <c r="I16" s="38">
        <f>(D16/t1a!I16)*100</f>
        <v>0</v>
      </c>
      <c r="J16" s="38">
        <f>(E16/t1a!J16)*100</f>
        <v>2.9817546433374184E-4</v>
      </c>
      <c r="K16" s="38">
        <f t="shared" si="3"/>
        <v>2.9817546433374184E-4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0.04</v>
      </c>
      <c r="D17" s="38">
        <v>0.05</v>
      </c>
      <c r="E17" s="38">
        <v>0.02</v>
      </c>
      <c r="F17" s="38">
        <f t="shared" si="2"/>
        <v>-0.02</v>
      </c>
      <c r="G17" s="37">
        <f t="shared" si="4"/>
        <v>-50</v>
      </c>
      <c r="H17" s="38">
        <f>(C17/t1a!H17)*100</f>
        <v>7.8165456730534355E-4</v>
      </c>
      <c r="I17" s="38">
        <f>(D17/t1a!I17)*100</f>
        <v>1.0301483207552223E-3</v>
      </c>
      <c r="J17" s="38">
        <f>(E17/t1a!J17)*100</f>
        <v>3.5276541628964864E-4</v>
      </c>
      <c r="K17" s="38">
        <f t="shared" si="3"/>
        <v>-4.2888915101569491E-4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1.9900000000000002</v>
      </c>
      <c r="D18" s="40">
        <f>SUM(D6:D17)</f>
        <v>1.9900000000000002</v>
      </c>
      <c r="E18" s="40">
        <f>SUM(E6:E17)</f>
        <v>1.79</v>
      </c>
      <c r="F18" s="40">
        <f t="shared" si="2"/>
        <v>-0.20000000000000018</v>
      </c>
      <c r="G18" s="39">
        <f t="shared" si="4"/>
        <v>-10.050251256281415</v>
      </c>
      <c r="H18" s="40">
        <f>(C18/t1a!H18)*100</f>
        <v>1.8801050402403887E-3</v>
      </c>
      <c r="I18" s="40">
        <f>(D18/t1a!I18)*100</f>
        <v>2.1880129873414105E-3</v>
      </c>
      <c r="J18" s="40">
        <f>(E18/t1a!J18)*100</f>
        <v>1.6397186389382609E-3</v>
      </c>
      <c r="K18" s="40">
        <f t="shared" si="3"/>
        <v>-2.403864013021278E-4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0</v>
      </c>
      <c r="D19" s="38">
        <v>0</v>
      </c>
      <c r="E19" s="38">
        <v>0</v>
      </c>
      <c r="F19" s="38">
        <f t="shared" si="2"/>
        <v>0</v>
      </c>
      <c r="G19" s="37">
        <v>0</v>
      </c>
      <c r="H19" s="38">
        <f>(C19/t1a!H19)*100</f>
        <v>0</v>
      </c>
      <c r="I19" s="38">
        <f>(D19/t1a!I19)*100</f>
        <v>0</v>
      </c>
      <c r="J19" s="38">
        <f>(E19/t1a!J19)*100</f>
        <v>0</v>
      </c>
      <c r="K19" s="38">
        <f t="shared" si="3"/>
        <v>0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0</v>
      </c>
      <c r="D20" s="38">
        <v>0</v>
      </c>
      <c r="E20" s="38">
        <v>0</v>
      </c>
      <c r="F20" s="38">
        <f t="shared" si="2"/>
        <v>0</v>
      </c>
      <c r="G20" s="37">
        <v>0</v>
      </c>
      <c r="H20" s="38">
        <f>(C20/t1a!H20)*100</f>
        <v>0</v>
      </c>
      <c r="I20" s="38">
        <f>(D20/t1a!I20)*100</f>
        <v>0</v>
      </c>
      <c r="J20" s="38">
        <f>(E20/t1a!J20)*100</f>
        <v>0</v>
      </c>
      <c r="K20" s="38">
        <f t="shared" si="3"/>
        <v>0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0</v>
      </c>
      <c r="D21" s="38">
        <v>0</v>
      </c>
      <c r="E21" s="38">
        <v>0</v>
      </c>
      <c r="F21" s="38">
        <f t="shared" si="2"/>
        <v>0</v>
      </c>
      <c r="G21" s="37">
        <v>0</v>
      </c>
      <c r="H21" s="38">
        <f>(C21/t1a!H21)*100</f>
        <v>0</v>
      </c>
      <c r="I21" s="38">
        <f>(D21/t1a!I21)*100</f>
        <v>0</v>
      </c>
      <c r="J21" s="38">
        <f>(E21/t1a!J21)*100</f>
        <v>0</v>
      </c>
      <c r="K21" s="38">
        <f t="shared" si="3"/>
        <v>0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0</v>
      </c>
      <c r="D22" s="38">
        <v>0</v>
      </c>
      <c r="E22" s="38">
        <v>0</v>
      </c>
      <c r="F22" s="38">
        <f t="shared" si="2"/>
        <v>0</v>
      </c>
      <c r="G22" s="37">
        <v>0</v>
      </c>
      <c r="H22" s="38">
        <f>(C22/t1a!H22)*100</f>
        <v>0</v>
      </c>
      <c r="I22" s="38">
        <f>(D22/t1a!I22)*100</f>
        <v>0</v>
      </c>
      <c r="J22" s="38">
        <f>(E22/t1a!J22)*100</f>
        <v>0</v>
      </c>
      <c r="K22" s="38">
        <f t="shared" si="3"/>
        <v>0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0</v>
      </c>
      <c r="D23" s="38">
        <v>0</v>
      </c>
      <c r="E23" s="38">
        <v>0</v>
      </c>
      <c r="F23" s="38">
        <f t="shared" si="2"/>
        <v>0</v>
      </c>
      <c r="G23" s="37">
        <v>0</v>
      </c>
      <c r="H23" s="38">
        <f>(C23/t1a!H23)*100</f>
        <v>0</v>
      </c>
      <c r="I23" s="38">
        <f>(D23/t1a!I23)*100</f>
        <v>0</v>
      </c>
      <c r="J23" s="38">
        <f>(E23/t1a!J23)*100</f>
        <v>0</v>
      </c>
      <c r="K23" s="38">
        <f t="shared" si="3"/>
        <v>0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0</v>
      </c>
      <c r="D24" s="38">
        <v>0</v>
      </c>
      <c r="E24" s="38">
        <v>0</v>
      </c>
      <c r="F24" s="38">
        <f t="shared" si="2"/>
        <v>0</v>
      </c>
      <c r="G24" s="37">
        <v>0</v>
      </c>
      <c r="H24" s="38">
        <f>(C24/t1a!H24)*100</f>
        <v>0</v>
      </c>
      <c r="I24" s="38">
        <f>(D24/t1a!I24)*100</f>
        <v>0</v>
      </c>
      <c r="J24" s="38">
        <f>(E24/t1a!J24)*100</f>
        <v>0</v>
      </c>
      <c r="K24" s="38">
        <f t="shared" si="3"/>
        <v>0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0</v>
      </c>
      <c r="D25" s="38">
        <v>0</v>
      </c>
      <c r="E25" s="38">
        <v>0</v>
      </c>
      <c r="F25" s="38">
        <f t="shared" si="2"/>
        <v>0</v>
      </c>
      <c r="G25" s="37">
        <v>0</v>
      </c>
      <c r="H25" s="38">
        <f>(C25/t1a!H25)*100</f>
        <v>0</v>
      </c>
      <c r="I25" s="38">
        <f>(D25/t1a!I25)*100</f>
        <v>0</v>
      </c>
      <c r="J25" s="38">
        <f>(E25/t1a!J25)*100</f>
        <v>0</v>
      </c>
      <c r="K25" s="38">
        <f t="shared" si="3"/>
        <v>0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0.05</v>
      </c>
      <c r="D26" s="38">
        <v>0.05</v>
      </c>
      <c r="E26" s="38">
        <v>0</v>
      </c>
      <c r="F26" s="38">
        <f t="shared" si="2"/>
        <v>-0.05</v>
      </c>
      <c r="G26" s="37">
        <f t="shared" si="4"/>
        <v>-100</v>
      </c>
      <c r="H26" s="38">
        <f>(C26/t1a!H26)*100</f>
        <v>1.0223422679231935E-3</v>
      </c>
      <c r="I26" s="38">
        <f>(D26/t1a!I26)*100</f>
        <v>1.9502453408638807E-3</v>
      </c>
      <c r="J26" s="38">
        <f>(E26/t1a!J26)*100</f>
        <v>0</v>
      </c>
      <c r="K26" s="38">
        <f t="shared" si="3"/>
        <v>-1.0223422679231935E-3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0</v>
      </c>
      <c r="D27" s="38">
        <v>0</v>
      </c>
      <c r="E27" s="38">
        <v>0</v>
      </c>
      <c r="F27" s="38">
        <f t="shared" si="2"/>
        <v>0</v>
      </c>
      <c r="G27" s="37">
        <v>0</v>
      </c>
      <c r="H27" s="38">
        <f>(C27/t1a!H27)*100</f>
        <v>0</v>
      </c>
      <c r="I27" s="38">
        <f>(D27/t1a!I27)*100</f>
        <v>0</v>
      </c>
      <c r="J27" s="38">
        <f>(E27/t1a!J27)*100</f>
        <v>0</v>
      </c>
      <c r="K27" s="38">
        <f t="shared" si="3"/>
        <v>0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2"/>
        <v>0</v>
      </c>
      <c r="G28" s="37">
        <v>0</v>
      </c>
      <c r="H28" s="38">
        <f>(C28/t1a!H28)*100</f>
        <v>0</v>
      </c>
      <c r="I28" s="38">
        <f>(D28/t1a!I28)*100</f>
        <v>0</v>
      </c>
      <c r="J28" s="38">
        <f>(E28/t1a!J28)*100</f>
        <v>0</v>
      </c>
      <c r="K28" s="38">
        <f t="shared" si="3"/>
        <v>0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2"/>
        <v>0</v>
      </c>
      <c r="G29" s="37">
        <v>0</v>
      </c>
      <c r="H29" s="38">
        <f>(C29/t1a!H29)*100</f>
        <v>0</v>
      </c>
      <c r="I29" s="38">
        <f>(D29/t1a!I29)*100</f>
        <v>0</v>
      </c>
      <c r="J29" s="38">
        <f>(E29/t1a!J29)*100</f>
        <v>0</v>
      </c>
      <c r="K29" s="38">
        <f t="shared" si="3"/>
        <v>0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0</v>
      </c>
      <c r="D30" s="38">
        <v>0</v>
      </c>
      <c r="E30" s="38">
        <v>0</v>
      </c>
      <c r="F30" s="38">
        <f t="shared" si="2"/>
        <v>0</v>
      </c>
      <c r="G30" s="37">
        <v>0</v>
      </c>
      <c r="H30" s="38">
        <f>(C30/t1a!H30)*100</f>
        <v>0</v>
      </c>
      <c r="I30" s="38">
        <f>(D30/t1a!I30)*100</f>
        <v>0</v>
      </c>
      <c r="J30" s="38">
        <f>(E30/t1a!J30)*100</f>
        <v>0</v>
      </c>
      <c r="K30" s="38">
        <f t="shared" si="3"/>
        <v>0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2"/>
        <v>0</v>
      </c>
      <c r="G31" s="37">
        <v>0</v>
      </c>
      <c r="H31" s="38">
        <f>(C31/t1a!H31)*100</f>
        <v>0</v>
      </c>
      <c r="I31" s="38">
        <f>(D31/t1a!I31)*100</f>
        <v>0</v>
      </c>
      <c r="J31" s="38">
        <f>(E31/t1a!J31)*100</f>
        <v>0</v>
      </c>
      <c r="K31" s="38">
        <f t="shared" si="3"/>
        <v>0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2"/>
        <v>0</v>
      </c>
      <c r="G32" s="37">
        <v>0</v>
      </c>
      <c r="H32" s="38">
        <f>(C32/t1a!H32)*100</f>
        <v>0</v>
      </c>
      <c r="I32" s="38">
        <f>(D32/t1a!I32)*100</f>
        <v>0</v>
      </c>
      <c r="J32" s="38">
        <f>(E32/t1a!J32)*100</f>
        <v>0</v>
      </c>
      <c r="K32" s="38">
        <f t="shared" si="3"/>
        <v>0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0</v>
      </c>
      <c r="F33" s="38">
        <f t="shared" si="2"/>
        <v>0</v>
      </c>
      <c r="G33" s="37">
        <v>0</v>
      </c>
      <c r="H33" s="38">
        <f>(C33/t1a!H33)*100</f>
        <v>0</v>
      </c>
      <c r="I33" s="38">
        <f>(D33/t1a!I33)*100</f>
        <v>0</v>
      </c>
      <c r="J33" s="38">
        <f>(E33/t1a!J33)*100</f>
        <v>0</v>
      </c>
      <c r="K33" s="38">
        <f t="shared" si="3"/>
        <v>0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0</v>
      </c>
      <c r="D34" s="38">
        <v>0</v>
      </c>
      <c r="E34" s="38">
        <v>0</v>
      </c>
      <c r="F34" s="38">
        <f t="shared" si="2"/>
        <v>0</v>
      </c>
      <c r="G34" s="37">
        <v>0</v>
      </c>
      <c r="H34" s="38">
        <f>(C34/t1a!H34)*100</f>
        <v>0</v>
      </c>
      <c r="I34" s="38">
        <f>(D34/t1a!I34)*100</f>
        <v>0</v>
      </c>
      <c r="J34" s="38">
        <f>(E34/t1a!J34)*100</f>
        <v>0</v>
      </c>
      <c r="K34" s="38">
        <f t="shared" si="3"/>
        <v>0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0</v>
      </c>
      <c r="D35" s="38">
        <v>0</v>
      </c>
      <c r="E35" s="38">
        <v>0</v>
      </c>
      <c r="F35" s="38">
        <f t="shared" si="2"/>
        <v>0</v>
      </c>
      <c r="G35" s="37">
        <v>0</v>
      </c>
      <c r="H35" s="38">
        <f>(C35/t1a!H35)*100</f>
        <v>0</v>
      </c>
      <c r="I35" s="38">
        <f>(D35/t1a!I35)*100</f>
        <v>0</v>
      </c>
      <c r="J35" s="38">
        <f>(E35/t1a!J35)*100</f>
        <v>0</v>
      </c>
      <c r="K35" s="38">
        <f t="shared" si="3"/>
        <v>0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2"/>
        <v>0</v>
      </c>
      <c r="G36" s="37">
        <v>0</v>
      </c>
      <c r="H36" s="38">
        <f>(C36/t1a!H36)*100</f>
        <v>0</v>
      </c>
      <c r="I36" s="38">
        <f>(D36/t1a!I36)*100</f>
        <v>0</v>
      </c>
      <c r="J36" s="38">
        <f>(E36/t1a!J36)*100</f>
        <v>0</v>
      </c>
      <c r="K36" s="38">
        <f t="shared" si="3"/>
        <v>0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0</v>
      </c>
      <c r="D37" s="38">
        <v>0</v>
      </c>
      <c r="E37" s="38">
        <v>0</v>
      </c>
      <c r="F37" s="38">
        <f t="shared" si="2"/>
        <v>0</v>
      </c>
      <c r="G37" s="37">
        <v>0</v>
      </c>
      <c r="H37" s="38">
        <f>(C37/t1a!H37)*100</f>
        <v>0</v>
      </c>
      <c r="I37" s="38">
        <f>(D37/t1a!I37)*100</f>
        <v>0</v>
      </c>
      <c r="J37" s="38">
        <f>(E37/t1a!J37)*100</f>
        <v>0</v>
      </c>
      <c r="K37" s="38">
        <f t="shared" si="3"/>
        <v>0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0.05</v>
      </c>
      <c r="D38" s="40">
        <f>SUM(D19:D37)</f>
        <v>0.05</v>
      </c>
      <c r="E38" s="40">
        <f>SUM(E19:E37)</f>
        <v>0</v>
      </c>
      <c r="F38" s="40">
        <f t="shared" ref="F38:F59" si="5">(E38-C38)</f>
        <v>-0.05</v>
      </c>
      <c r="G38" s="39">
        <f t="shared" si="4"/>
        <v>-100</v>
      </c>
      <c r="H38" s="40">
        <f>(C38/t1a!H38)*100</f>
        <v>9.6008467178737461E-5</v>
      </c>
      <c r="I38" s="40">
        <f>(D38/t1a!I38)*100</f>
        <v>1.1897110929376136E-4</v>
      </c>
      <c r="J38" s="40">
        <f>(E38/t1a!J38)*100</f>
        <v>0</v>
      </c>
      <c r="K38" s="40">
        <f t="shared" ref="K38:K59" si="6">(J38-H38)</f>
        <v>-9.6008467178737461E-5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0</v>
      </c>
      <c r="D39" s="38">
        <v>0</v>
      </c>
      <c r="E39" s="38">
        <v>0</v>
      </c>
      <c r="F39" s="38">
        <f t="shared" si="5"/>
        <v>0</v>
      </c>
      <c r="G39" s="37">
        <v>0</v>
      </c>
      <c r="H39" s="38">
        <f>(C39/t1a!H39)*100</f>
        <v>0</v>
      </c>
      <c r="I39" s="38">
        <f>(D39/t1a!I39)*100</f>
        <v>0</v>
      </c>
      <c r="J39" s="38">
        <f>(E39/t1a!J39)*100</f>
        <v>0</v>
      </c>
      <c r="K39" s="38">
        <f t="shared" si="6"/>
        <v>0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0</v>
      </c>
      <c r="D40" s="40">
        <f>SUM(D39:D39)</f>
        <v>0</v>
      </c>
      <c r="E40" s="40">
        <f>SUM(E39:E39)</f>
        <v>0</v>
      </c>
      <c r="F40" s="40">
        <f t="shared" si="5"/>
        <v>0</v>
      </c>
      <c r="G40" s="39">
        <v>0</v>
      </c>
      <c r="H40" s="40">
        <f>(C40/t1a!H40)*100</f>
        <v>0</v>
      </c>
      <c r="I40" s="40">
        <f>(D40/t1a!I40)*100</f>
        <v>0</v>
      </c>
      <c r="J40" s="40">
        <f>(E40/t1a!J40)*100</f>
        <v>0</v>
      </c>
      <c r="K40" s="40">
        <f t="shared" si="6"/>
        <v>0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0</v>
      </c>
      <c r="D41" s="38">
        <v>0</v>
      </c>
      <c r="E41" s="38">
        <v>0</v>
      </c>
      <c r="F41" s="38">
        <f t="shared" si="5"/>
        <v>0</v>
      </c>
      <c r="G41" s="37">
        <v>0</v>
      </c>
      <c r="H41" s="38">
        <f>(C41/t1a!H41)*100</f>
        <v>0</v>
      </c>
      <c r="I41" s="38">
        <f>(D41/t1a!I41)*100</f>
        <v>0</v>
      </c>
      <c r="J41" s="38">
        <f>(E41/t1a!J41)*100</f>
        <v>0</v>
      </c>
      <c r="K41" s="38">
        <f t="shared" si="6"/>
        <v>0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0</v>
      </c>
      <c r="D42" s="40">
        <f>SUM(D41:D41)</f>
        <v>0</v>
      </c>
      <c r="E42" s="40">
        <f>SUM(E41:E41)</f>
        <v>0</v>
      </c>
      <c r="F42" s="40">
        <f t="shared" si="5"/>
        <v>0</v>
      </c>
      <c r="G42" s="39">
        <v>0</v>
      </c>
      <c r="H42" s="40">
        <f>(C42/t1a!H42)*100</f>
        <v>0</v>
      </c>
      <c r="I42" s="40">
        <f>(D42/t1a!I42)*100</f>
        <v>0</v>
      </c>
      <c r="J42" s="40">
        <f>(E42/t1a!J42)*100</f>
        <v>0</v>
      </c>
      <c r="K42" s="40">
        <f t="shared" si="6"/>
        <v>0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0</v>
      </c>
      <c r="D43" s="38">
        <v>0</v>
      </c>
      <c r="E43" s="38">
        <v>0</v>
      </c>
      <c r="F43" s="38">
        <f t="shared" si="5"/>
        <v>0</v>
      </c>
      <c r="G43" s="37">
        <v>0</v>
      </c>
      <c r="H43" s="38">
        <f>(C43/t1a!H43)*100</f>
        <v>0</v>
      </c>
      <c r="I43" s="38">
        <f>(D43/t1a!I43)*100</f>
        <v>0</v>
      </c>
      <c r="J43" s="38">
        <f>(E43/t1a!J43)*100</f>
        <v>0</v>
      </c>
      <c r="K43" s="38">
        <f t="shared" si="6"/>
        <v>0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0</v>
      </c>
      <c r="D44" s="38">
        <v>0</v>
      </c>
      <c r="E44" s="38">
        <v>0</v>
      </c>
      <c r="F44" s="38">
        <f t="shared" si="5"/>
        <v>0</v>
      </c>
      <c r="G44" s="37">
        <v>0</v>
      </c>
      <c r="H44" s="38">
        <f>(C44/t1a!H44)*100</f>
        <v>0</v>
      </c>
      <c r="I44" s="38">
        <f>(D44/t1a!I44)*100</f>
        <v>0</v>
      </c>
      <c r="J44" s="38">
        <f>(E44/t1a!J44)*100</f>
        <v>0</v>
      </c>
      <c r="K44" s="38">
        <f t="shared" si="6"/>
        <v>0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0</v>
      </c>
      <c r="D45" s="38">
        <v>0</v>
      </c>
      <c r="E45" s="38">
        <v>0</v>
      </c>
      <c r="F45" s="38">
        <f t="shared" si="5"/>
        <v>0</v>
      </c>
      <c r="G45" s="37">
        <v>0</v>
      </c>
      <c r="H45" s="38">
        <f>(C45/t1a!H45)*100</f>
        <v>0</v>
      </c>
      <c r="I45" s="38">
        <f>(D45/t1a!I45)*100</f>
        <v>0</v>
      </c>
      <c r="J45" s="38">
        <f>(E45/t1a!J45)*100</f>
        <v>0</v>
      </c>
      <c r="K45" s="38">
        <f t="shared" si="6"/>
        <v>0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5"/>
        <v>0</v>
      </c>
      <c r="G46" s="37">
        <v>0</v>
      </c>
      <c r="H46" s="38">
        <f>(C46/t1a!H46)*100</f>
        <v>0</v>
      </c>
      <c r="I46" s="38">
        <f>(D46/t1a!I46)*100</f>
        <v>0</v>
      </c>
      <c r="J46" s="38">
        <f>(E46/t1a!J46)*100</f>
        <v>0</v>
      </c>
      <c r="K46" s="38">
        <f t="shared" si="6"/>
        <v>0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0</v>
      </c>
      <c r="D47" s="38">
        <v>0</v>
      </c>
      <c r="E47" s="38">
        <v>0</v>
      </c>
      <c r="F47" s="38">
        <f t="shared" si="5"/>
        <v>0</v>
      </c>
      <c r="G47" s="37">
        <v>0</v>
      </c>
      <c r="H47" s="38">
        <f>(C47/t1a!H47)*100</f>
        <v>0</v>
      </c>
      <c r="I47" s="38">
        <f>(D47/t1a!I47)*100</f>
        <v>0</v>
      </c>
      <c r="J47" s="38">
        <f>(E47/t1a!J47)*100</f>
        <v>0</v>
      </c>
      <c r="K47" s="38">
        <f t="shared" si="6"/>
        <v>0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5"/>
        <v>0</v>
      </c>
      <c r="G48" s="37">
        <v>0</v>
      </c>
      <c r="H48" s="38">
        <f>(C48/t1a!H48)*100</f>
        <v>0</v>
      </c>
      <c r="I48" s="38">
        <f>(D48/t1a!I48)*100</f>
        <v>0</v>
      </c>
      <c r="J48" s="38">
        <f>(E48/t1a!J48)*100</f>
        <v>0</v>
      </c>
      <c r="K48" s="38">
        <f t="shared" si="6"/>
        <v>0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0</v>
      </c>
      <c r="D49" s="38">
        <v>0</v>
      </c>
      <c r="E49" s="38">
        <v>0</v>
      </c>
      <c r="F49" s="38">
        <f t="shared" si="5"/>
        <v>0</v>
      </c>
      <c r="G49" s="37">
        <v>0</v>
      </c>
      <c r="H49" s="38">
        <f>(C49/t1a!H49)*100</f>
        <v>0</v>
      </c>
      <c r="I49" s="38">
        <f>(D49/t1a!I49)*100</f>
        <v>0</v>
      </c>
      <c r="J49" s="38">
        <f>(E49/t1a!J49)*100</f>
        <v>0</v>
      </c>
      <c r="K49" s="38">
        <f t="shared" si="6"/>
        <v>0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0</v>
      </c>
      <c r="D50" s="38">
        <v>0</v>
      </c>
      <c r="E50" s="38">
        <v>0</v>
      </c>
      <c r="F50" s="38">
        <f t="shared" si="5"/>
        <v>0</v>
      </c>
      <c r="G50" s="37">
        <v>0</v>
      </c>
      <c r="H50" s="38">
        <f>(C50/t1a!H50)*100</f>
        <v>0</v>
      </c>
      <c r="I50" s="38">
        <f>(D50/t1a!I50)*100</f>
        <v>0</v>
      </c>
      <c r="J50" s="38">
        <f>(E50/t1a!J50)*100</f>
        <v>0</v>
      </c>
      <c r="K50" s="38">
        <f t="shared" si="6"/>
        <v>0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0</v>
      </c>
      <c r="D51" s="40">
        <f>SUM(D43:D50)</f>
        <v>0</v>
      </c>
      <c r="E51" s="40">
        <f>SUM(E43:E50)</f>
        <v>0</v>
      </c>
      <c r="F51" s="40">
        <f t="shared" si="5"/>
        <v>0</v>
      </c>
      <c r="G51" s="39">
        <v>0</v>
      </c>
      <c r="H51" s="40">
        <f>(C51/t1a!H51)*100</f>
        <v>0</v>
      </c>
      <c r="I51" s="40">
        <f>(D51/t1a!I51)*100</f>
        <v>0</v>
      </c>
      <c r="J51" s="40">
        <f>(E51/t1a!J51)*100</f>
        <v>0</v>
      </c>
      <c r="K51" s="40">
        <f t="shared" si="6"/>
        <v>0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2.04</v>
      </c>
      <c r="D59" s="40">
        <f>SUM(D18+D38+D40+D42+D51+D58)</f>
        <v>2.04</v>
      </c>
      <c r="E59" s="40">
        <f>SUM(E18+E38+E40+E42+E51+E58)</f>
        <v>1.79</v>
      </c>
      <c r="F59" s="40">
        <f t="shared" si="5"/>
        <v>-0.25</v>
      </c>
      <c r="G59" s="39">
        <f t="shared" si="4"/>
        <v>-12.254901960784313</v>
      </c>
      <c r="H59" s="40">
        <f>(C59/t1a!H52)*100</f>
        <v>1.1917727719296856E-3</v>
      </c>
      <c r="I59" s="40">
        <f>(D59/t1a!I52)*100</f>
        <v>1.3639328549227415E-3</v>
      </c>
      <c r="J59" s="40">
        <f>(E59/t1a!J52)*100</f>
        <v>9.4480880870060171E-4</v>
      </c>
      <c r="K59" s="40">
        <f t="shared" si="6"/>
        <v>-2.4696396322908384E-4</v>
      </c>
      <c r="L59" s="106"/>
    </row>
    <row r="60" spans="1:12" x14ac:dyDescent="0.2">
      <c r="G60" s="4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view="pageBreakPreview" zoomScaleNormal="115" zoomScaleSheetLayoutView="100" workbookViewId="0">
      <selection activeCell="Q14" sqref="Q14"/>
    </sheetView>
  </sheetViews>
  <sheetFormatPr defaultRowHeight="15" x14ac:dyDescent="0.2"/>
  <cols>
    <col min="1" max="1" width="5.7109375" style="44" customWidth="1"/>
    <col min="2" max="2" width="38.7109375" style="44" customWidth="1"/>
    <col min="3" max="6" width="12.28515625" style="44" customWidth="1"/>
    <col min="7" max="7" width="12.28515625" style="45" customWidth="1"/>
    <col min="8" max="10" width="12.28515625" style="44" customWidth="1"/>
    <col min="11" max="11" width="12.28515625" style="45" customWidth="1"/>
    <col min="12" max="15" width="12.28515625" style="44" customWidth="1"/>
    <col min="16" max="16" width="12.28515625" style="45" customWidth="1"/>
    <col min="17" max="17" width="12.28515625" style="44" customWidth="1"/>
    <col min="18" max="18" width="7.5703125" style="44" customWidth="1"/>
    <col min="19" max="224" width="9.140625" style="44" customWidth="1"/>
    <col min="225" max="16384" width="9.140625" style="44"/>
  </cols>
  <sheetData>
    <row r="1" spans="1:20" s="63" customFormat="1" ht="32.25" customHeight="1" x14ac:dyDescent="0.2">
      <c r="A1" s="63" t="s">
        <v>94</v>
      </c>
      <c r="C1" s="63" t="s">
        <v>214</v>
      </c>
    </row>
    <row r="2" spans="1:20" s="11" customFormat="1" ht="15.95" customHeight="1" x14ac:dyDescent="0.25">
      <c r="C2" s="123" t="s">
        <v>69</v>
      </c>
      <c r="D2" s="123"/>
      <c r="E2" s="123"/>
      <c r="F2" s="123"/>
      <c r="G2" s="123"/>
      <c r="H2" s="123"/>
      <c r="I2" s="123"/>
      <c r="J2" s="123"/>
      <c r="K2" s="123"/>
      <c r="L2" s="123"/>
      <c r="N2" s="107" t="s">
        <v>2</v>
      </c>
      <c r="O2" s="107"/>
      <c r="P2" s="107"/>
    </row>
    <row r="3" spans="1:20" s="33" customFormat="1" ht="23.25" customHeight="1" x14ac:dyDescent="0.2">
      <c r="A3" s="108" t="s">
        <v>3</v>
      </c>
      <c r="B3" s="108" t="s">
        <v>4</v>
      </c>
      <c r="C3" s="119" t="s">
        <v>213</v>
      </c>
      <c r="D3" s="119"/>
      <c r="E3" s="119"/>
      <c r="F3" s="119"/>
      <c r="G3" s="119"/>
      <c r="H3" s="119" t="s">
        <v>211</v>
      </c>
      <c r="I3" s="119"/>
      <c r="J3" s="119"/>
      <c r="K3" s="119"/>
      <c r="L3" s="119"/>
      <c r="M3" s="119" t="s">
        <v>212</v>
      </c>
      <c r="N3" s="119"/>
      <c r="O3" s="119"/>
      <c r="P3" s="119"/>
      <c r="Q3" s="119"/>
      <c r="R3" s="104" t="s">
        <v>95</v>
      </c>
    </row>
    <row r="4" spans="1:20" s="33" customFormat="1" ht="38.25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">
        <v>96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115" t="str">
        <f>F4</f>
        <v>GROWTH DURING THE YEAR 2015-16</v>
      </c>
      <c r="L4" s="115"/>
      <c r="M4" s="20" t="str">
        <f>C4</f>
        <v>As on  31ST MAR 23</v>
      </c>
      <c r="N4" s="20" t="str">
        <f>D4</f>
        <v>As on 30TH SEPT 22</v>
      </c>
      <c r="O4" s="20" t="str">
        <f>E4</f>
        <v>As on 30TH SEPT 23</v>
      </c>
      <c r="P4" s="115" t="str">
        <f>F4</f>
        <v>GROWTH DURING THE YEAR 2015-16</v>
      </c>
      <c r="Q4" s="115"/>
      <c r="R4" s="104"/>
    </row>
    <row r="5" spans="1:20" s="11" customFormat="1" ht="14.25" customHeight="1" x14ac:dyDescent="0.25">
      <c r="A5" s="47"/>
      <c r="B5" s="47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17" t="s">
        <v>11</v>
      </c>
      <c r="G5" s="17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17" t="s">
        <v>11</v>
      </c>
      <c r="L5" s="17" t="s">
        <v>12</v>
      </c>
      <c r="M5" s="19" t="str">
        <f>RIGHT(M4,7)</f>
        <v xml:space="preserve"> MAR 23</v>
      </c>
      <c r="N5" s="19" t="str">
        <f t="shared" ref="N5:O5" si="2">RIGHT(N4,7)</f>
        <v>SEPT 22</v>
      </c>
      <c r="O5" s="19" t="str">
        <f t="shared" si="2"/>
        <v>SEPT 23</v>
      </c>
      <c r="P5" s="56" t="s">
        <v>11</v>
      </c>
      <c r="Q5" s="17" t="s">
        <v>12</v>
      </c>
      <c r="R5" s="104"/>
    </row>
    <row r="6" spans="1:20" ht="15.75" customHeight="1" x14ac:dyDescent="0.2">
      <c r="A6" s="35">
        <v>1</v>
      </c>
      <c r="B6" s="36" t="s">
        <v>13</v>
      </c>
      <c r="C6" s="38">
        <v>0.67</v>
      </c>
      <c r="D6" s="38">
        <v>1.03</v>
      </c>
      <c r="E6" s="38">
        <v>0.52</v>
      </c>
      <c r="F6" s="38">
        <f t="shared" ref="F6:F37" si="3">(E6-C6)</f>
        <v>-0.15000000000000002</v>
      </c>
      <c r="G6" s="37">
        <f>IF(C6=0,"",(E6-C6)/C6*100)</f>
        <v>-22.388059701492537</v>
      </c>
      <c r="H6" s="38">
        <v>1.18</v>
      </c>
      <c r="I6" s="38">
        <v>25.43</v>
      </c>
      <c r="J6" s="38">
        <v>1.1499999999999999</v>
      </c>
      <c r="K6" s="38">
        <f t="shared" ref="K6:K37" si="4">(J6-H6)</f>
        <v>-3.0000000000000027E-2</v>
      </c>
      <c r="L6" s="38">
        <f>IF(H6=0,"",(J6-H6)/H6*100)</f>
        <v>-2.5423728813559343</v>
      </c>
      <c r="M6" s="38">
        <v>0</v>
      </c>
      <c r="N6" s="38">
        <v>1.49</v>
      </c>
      <c r="O6" s="38">
        <v>26.22</v>
      </c>
      <c r="P6" s="38">
        <f>(O6-M6)</f>
        <v>26.22</v>
      </c>
      <c r="Q6" s="38">
        <v>0</v>
      </c>
      <c r="R6" s="105"/>
      <c r="T6" s="44" t="e">
        <f>P6/M6*100</f>
        <v>#DIV/0!</v>
      </c>
    </row>
    <row r="7" spans="1:20" ht="15.75" customHeight="1" x14ac:dyDescent="0.2">
      <c r="A7" s="35">
        <v>2</v>
      </c>
      <c r="B7" s="36" t="s">
        <v>14</v>
      </c>
      <c r="C7" s="38">
        <v>0</v>
      </c>
      <c r="D7" s="38">
        <v>0</v>
      </c>
      <c r="E7" s="38">
        <v>0</v>
      </c>
      <c r="F7" s="38">
        <f t="shared" si="3"/>
        <v>0</v>
      </c>
      <c r="G7" s="37">
        <v>0</v>
      </c>
      <c r="H7" s="38">
        <v>0.19</v>
      </c>
      <c r="I7" s="38">
        <v>0.24</v>
      </c>
      <c r="J7" s="38">
        <v>0.15</v>
      </c>
      <c r="K7" s="38">
        <f t="shared" si="4"/>
        <v>-4.0000000000000008E-2</v>
      </c>
      <c r="L7" s="38">
        <f t="shared" ref="L7:L60" si="5">IF(H7=0,"",(J7-H7)/H7*100)</f>
        <v>-21.052631578947373</v>
      </c>
      <c r="M7" s="38">
        <v>0.2</v>
      </c>
      <c r="N7" s="38">
        <v>0.23</v>
      </c>
      <c r="O7" s="38">
        <v>0.15</v>
      </c>
      <c r="P7" s="38">
        <f t="shared" ref="P7:P37" si="6">(O7-M7)</f>
        <v>-5.0000000000000017E-2</v>
      </c>
      <c r="Q7" s="38">
        <f t="shared" ref="Q7:Q60" si="7">IF(M7=0,"",(O7-M7)/M7*100)</f>
        <v>-25.000000000000007</v>
      </c>
      <c r="R7" s="105"/>
    </row>
    <row r="8" spans="1:20" ht="15.75" customHeight="1" x14ac:dyDescent="0.2">
      <c r="A8" s="35">
        <v>3</v>
      </c>
      <c r="B8" s="36" t="s">
        <v>15</v>
      </c>
      <c r="C8" s="38">
        <v>68.87</v>
      </c>
      <c r="D8" s="38">
        <v>2.78</v>
      </c>
      <c r="E8" s="38">
        <v>0</v>
      </c>
      <c r="F8" s="38">
        <f t="shared" si="3"/>
        <v>-68.87</v>
      </c>
      <c r="G8" s="37">
        <f t="shared" ref="G8:G60" si="8">IF(C8=0,"",(E8-C8)/C8*100)</f>
        <v>-100</v>
      </c>
      <c r="H8" s="38">
        <v>0</v>
      </c>
      <c r="I8" s="38">
        <v>0</v>
      </c>
      <c r="J8" s="38">
        <v>0</v>
      </c>
      <c r="K8" s="38">
        <f t="shared" si="4"/>
        <v>0</v>
      </c>
      <c r="L8" s="38">
        <v>0</v>
      </c>
      <c r="M8" s="38">
        <v>0</v>
      </c>
      <c r="N8" s="38">
        <v>0</v>
      </c>
      <c r="O8" s="38">
        <v>0</v>
      </c>
      <c r="P8" s="38">
        <f t="shared" si="6"/>
        <v>0</v>
      </c>
      <c r="Q8" s="38">
        <v>0</v>
      </c>
      <c r="R8" s="105"/>
    </row>
    <row r="9" spans="1:20" ht="15.75" customHeight="1" x14ac:dyDescent="0.2">
      <c r="A9" s="35">
        <v>4</v>
      </c>
      <c r="B9" s="36" t="s">
        <v>16</v>
      </c>
      <c r="C9" s="38">
        <v>0</v>
      </c>
      <c r="D9" s="38">
        <v>0</v>
      </c>
      <c r="E9" s="38">
        <v>0</v>
      </c>
      <c r="F9" s="38">
        <f t="shared" si="3"/>
        <v>0</v>
      </c>
      <c r="G9" s="37">
        <v>0</v>
      </c>
      <c r="H9" s="38">
        <v>0</v>
      </c>
      <c r="I9" s="38">
        <v>0</v>
      </c>
      <c r="J9" s="38">
        <v>0</v>
      </c>
      <c r="K9" s="38">
        <f t="shared" si="4"/>
        <v>0</v>
      </c>
      <c r="L9" s="38">
        <v>0</v>
      </c>
      <c r="M9" s="38">
        <v>1.74</v>
      </c>
      <c r="N9" s="38">
        <v>1.75</v>
      </c>
      <c r="O9" s="38">
        <v>1.66</v>
      </c>
      <c r="P9" s="38">
        <f t="shared" si="6"/>
        <v>-8.0000000000000071E-2</v>
      </c>
      <c r="Q9" s="38">
        <f t="shared" si="7"/>
        <v>-4.5977011494252915</v>
      </c>
      <c r="R9" s="105"/>
    </row>
    <row r="10" spans="1:20" ht="15.75" customHeight="1" x14ac:dyDescent="0.2">
      <c r="A10" s="35">
        <v>5</v>
      </c>
      <c r="B10" s="36" t="s">
        <v>17</v>
      </c>
      <c r="C10" s="38">
        <v>1.65</v>
      </c>
      <c r="D10" s="38">
        <v>1.83</v>
      </c>
      <c r="E10" s="38">
        <v>1.5</v>
      </c>
      <c r="F10" s="38">
        <f t="shared" si="3"/>
        <v>-0.14999999999999991</v>
      </c>
      <c r="G10" s="37">
        <f t="shared" si="8"/>
        <v>-9.0909090909090864</v>
      </c>
      <c r="H10" s="38">
        <v>0.09</v>
      </c>
      <c r="I10" s="38">
        <v>0.09</v>
      </c>
      <c r="J10" s="38">
        <v>0.08</v>
      </c>
      <c r="K10" s="38">
        <f t="shared" si="4"/>
        <v>-9.999999999999995E-3</v>
      </c>
      <c r="L10" s="38">
        <f t="shared" si="5"/>
        <v>-11.111111111111107</v>
      </c>
      <c r="M10" s="38">
        <v>0.05</v>
      </c>
      <c r="N10" s="38">
        <v>0.08</v>
      </c>
      <c r="O10" s="38">
        <v>0.04</v>
      </c>
      <c r="P10" s="38">
        <f t="shared" si="6"/>
        <v>-1.0000000000000002E-2</v>
      </c>
      <c r="Q10" s="38">
        <f t="shared" si="7"/>
        <v>-20.000000000000004</v>
      </c>
      <c r="R10" s="105"/>
    </row>
    <row r="11" spans="1:20" ht="15.75" customHeight="1" x14ac:dyDescent="0.2">
      <c r="A11" s="35">
        <v>6</v>
      </c>
      <c r="B11" s="36" t="s">
        <v>18</v>
      </c>
      <c r="C11" s="38">
        <v>0</v>
      </c>
      <c r="D11" s="38">
        <v>0.87</v>
      </c>
      <c r="E11" s="38">
        <v>0</v>
      </c>
      <c r="F11" s="38">
        <f t="shared" si="3"/>
        <v>0</v>
      </c>
      <c r="G11" s="37">
        <v>0</v>
      </c>
      <c r="H11" s="38">
        <v>0</v>
      </c>
      <c r="I11" s="38">
        <v>0.1</v>
      </c>
      <c r="J11" s="38">
        <v>0</v>
      </c>
      <c r="K11" s="38">
        <f t="shared" si="4"/>
        <v>0</v>
      </c>
      <c r="L11" s="38">
        <v>0</v>
      </c>
      <c r="M11" s="38">
        <v>0</v>
      </c>
      <c r="N11" s="38">
        <v>0</v>
      </c>
      <c r="O11" s="38">
        <v>0</v>
      </c>
      <c r="P11" s="38">
        <f t="shared" si="6"/>
        <v>0</v>
      </c>
      <c r="Q11" s="38">
        <v>0</v>
      </c>
      <c r="R11" s="105"/>
    </row>
    <row r="12" spans="1:20" ht="15.75" customHeight="1" x14ac:dyDescent="0.2">
      <c r="A12" s="35">
        <v>7</v>
      </c>
      <c r="B12" s="36" t="s">
        <v>19</v>
      </c>
      <c r="C12" s="38">
        <v>0</v>
      </c>
      <c r="D12" s="38">
        <v>0</v>
      </c>
      <c r="E12" s="38">
        <v>0</v>
      </c>
      <c r="F12" s="38">
        <f t="shared" si="3"/>
        <v>0</v>
      </c>
      <c r="G12" s="37">
        <v>0</v>
      </c>
      <c r="H12" s="38">
        <v>0</v>
      </c>
      <c r="I12" s="38">
        <v>0</v>
      </c>
      <c r="J12" s="38">
        <v>0</v>
      </c>
      <c r="K12" s="38">
        <f t="shared" si="4"/>
        <v>0</v>
      </c>
      <c r="L12" s="38">
        <v>0</v>
      </c>
      <c r="M12" s="38">
        <v>0.25</v>
      </c>
      <c r="N12" s="38">
        <v>0.78</v>
      </c>
      <c r="O12" s="38">
        <v>0.89</v>
      </c>
      <c r="P12" s="38">
        <f t="shared" si="6"/>
        <v>0.64</v>
      </c>
      <c r="Q12" s="38">
        <f t="shared" si="7"/>
        <v>256</v>
      </c>
      <c r="R12" s="105"/>
    </row>
    <row r="13" spans="1:20" ht="15.75" customHeight="1" x14ac:dyDescent="0.2">
      <c r="A13" s="35">
        <v>8</v>
      </c>
      <c r="B13" s="36" t="s">
        <v>20</v>
      </c>
      <c r="C13" s="38">
        <v>0.46</v>
      </c>
      <c r="D13" s="38">
        <v>0.43</v>
      </c>
      <c r="E13" s="38">
        <v>0.45</v>
      </c>
      <c r="F13" s="38">
        <f t="shared" si="3"/>
        <v>-1.0000000000000009E-2</v>
      </c>
      <c r="G13" s="37">
        <f t="shared" si="8"/>
        <v>-2.1739130434782625</v>
      </c>
      <c r="H13" s="38">
        <v>0</v>
      </c>
      <c r="I13" s="38">
        <v>0</v>
      </c>
      <c r="J13" s="38">
        <v>0</v>
      </c>
      <c r="K13" s="38">
        <f t="shared" si="4"/>
        <v>0</v>
      </c>
      <c r="L13" s="38">
        <v>0</v>
      </c>
      <c r="M13" s="38">
        <v>0.23</v>
      </c>
      <c r="N13" s="38">
        <v>0.01</v>
      </c>
      <c r="O13" s="38">
        <v>0.24</v>
      </c>
      <c r="P13" s="38">
        <f t="shared" si="6"/>
        <v>9.9999999999999811E-3</v>
      </c>
      <c r="Q13" s="38">
        <f t="shared" si="7"/>
        <v>4.3478260869565135</v>
      </c>
      <c r="R13" s="105"/>
    </row>
    <row r="14" spans="1:20" ht="15.75" customHeight="1" x14ac:dyDescent="0.2">
      <c r="A14" s="35">
        <v>9</v>
      </c>
      <c r="B14" s="36" t="s">
        <v>21</v>
      </c>
      <c r="C14" s="38">
        <v>0.05</v>
      </c>
      <c r="D14" s="38">
        <v>0.17</v>
      </c>
      <c r="E14" s="38">
        <v>0.04</v>
      </c>
      <c r="F14" s="38">
        <f t="shared" si="3"/>
        <v>-1.0000000000000002E-2</v>
      </c>
      <c r="G14" s="37">
        <f t="shared" si="8"/>
        <v>-20.000000000000004</v>
      </c>
      <c r="H14" s="38">
        <v>0</v>
      </c>
      <c r="I14" s="38">
        <v>0</v>
      </c>
      <c r="J14" s="38">
        <v>0</v>
      </c>
      <c r="K14" s="38">
        <f t="shared" si="4"/>
        <v>0</v>
      </c>
      <c r="L14" s="38">
        <v>0</v>
      </c>
      <c r="M14" s="38">
        <v>0.82</v>
      </c>
      <c r="N14" s="38">
        <v>1.75</v>
      </c>
      <c r="O14" s="38">
        <v>0.97</v>
      </c>
      <c r="P14" s="38">
        <f t="shared" si="6"/>
        <v>0.15000000000000002</v>
      </c>
      <c r="Q14" s="38">
        <f t="shared" si="7"/>
        <v>18.292682926829272</v>
      </c>
      <c r="R14" s="105"/>
    </row>
    <row r="15" spans="1:20" ht="15.75" customHeight="1" x14ac:dyDescent="0.2">
      <c r="A15" s="35">
        <v>10</v>
      </c>
      <c r="B15" s="36" t="s">
        <v>22</v>
      </c>
      <c r="C15" s="38">
        <v>0</v>
      </c>
      <c r="D15" s="38">
        <v>0</v>
      </c>
      <c r="E15" s="38">
        <v>0</v>
      </c>
      <c r="F15" s="38">
        <f t="shared" si="3"/>
        <v>0</v>
      </c>
      <c r="G15" s="37">
        <v>0</v>
      </c>
      <c r="H15" s="38">
        <v>0.01</v>
      </c>
      <c r="I15" s="38">
        <v>0.01</v>
      </c>
      <c r="J15" s="38">
        <v>0.01</v>
      </c>
      <c r="K15" s="38">
        <f t="shared" si="4"/>
        <v>0</v>
      </c>
      <c r="L15" s="38">
        <v>0</v>
      </c>
      <c r="M15" s="38">
        <v>0</v>
      </c>
      <c r="N15" s="38">
        <v>0</v>
      </c>
      <c r="O15" s="38">
        <v>0</v>
      </c>
      <c r="P15" s="38">
        <f t="shared" si="6"/>
        <v>0</v>
      </c>
      <c r="Q15" s="38">
        <v>0</v>
      </c>
      <c r="R15" s="105"/>
    </row>
    <row r="16" spans="1:20" ht="15.75" customHeight="1" x14ac:dyDescent="0.2">
      <c r="A16" s="35">
        <v>11</v>
      </c>
      <c r="B16" s="36" t="s">
        <v>23</v>
      </c>
      <c r="C16" s="38">
        <v>54.58</v>
      </c>
      <c r="D16" s="38">
        <v>54.58</v>
      </c>
      <c r="E16" s="38">
        <v>54.58</v>
      </c>
      <c r="F16" s="38">
        <f t="shared" si="3"/>
        <v>0</v>
      </c>
      <c r="G16" s="37">
        <f t="shared" si="8"/>
        <v>0</v>
      </c>
      <c r="H16" s="38">
        <v>0</v>
      </c>
      <c r="I16" s="38">
        <v>0</v>
      </c>
      <c r="J16" s="38">
        <v>0</v>
      </c>
      <c r="K16" s="38">
        <f t="shared" si="4"/>
        <v>0</v>
      </c>
      <c r="L16" s="38">
        <v>0</v>
      </c>
      <c r="M16" s="38">
        <v>70.180000000000007</v>
      </c>
      <c r="N16" s="38">
        <v>281.48</v>
      </c>
      <c r="O16" s="38">
        <v>13.11</v>
      </c>
      <c r="P16" s="38">
        <f t="shared" si="6"/>
        <v>-57.070000000000007</v>
      </c>
      <c r="Q16" s="38">
        <f t="shared" si="7"/>
        <v>-81.319464234824736</v>
      </c>
      <c r="R16" s="105"/>
    </row>
    <row r="17" spans="1:18" ht="15.75" customHeight="1" x14ac:dyDescent="0.2">
      <c r="A17" s="35">
        <v>12</v>
      </c>
      <c r="B17" s="36" t="s">
        <v>24</v>
      </c>
      <c r="C17" s="38">
        <v>0.01</v>
      </c>
      <c r="D17" s="38">
        <v>0.06</v>
      </c>
      <c r="E17" s="38">
        <v>0.01</v>
      </c>
      <c r="F17" s="38">
        <f t="shared" si="3"/>
        <v>0</v>
      </c>
      <c r="G17" s="37">
        <f t="shared" si="8"/>
        <v>0</v>
      </c>
      <c r="H17" s="38">
        <v>0</v>
      </c>
      <c r="I17" s="38">
        <v>0</v>
      </c>
      <c r="J17" s="38">
        <v>0</v>
      </c>
      <c r="K17" s="38">
        <f t="shared" si="4"/>
        <v>0</v>
      </c>
      <c r="L17" s="38">
        <v>0</v>
      </c>
      <c r="M17" s="38">
        <v>0.14000000000000001</v>
      </c>
      <c r="N17" s="38">
        <v>0.22</v>
      </c>
      <c r="O17" s="38">
        <v>0.11</v>
      </c>
      <c r="P17" s="38">
        <f t="shared" si="6"/>
        <v>-3.0000000000000013E-2</v>
      </c>
      <c r="Q17" s="38">
        <f t="shared" si="7"/>
        <v>-21.428571428571434</v>
      </c>
      <c r="R17" s="105"/>
    </row>
    <row r="18" spans="1:18" s="11" customFormat="1" ht="15.75" customHeight="1" x14ac:dyDescent="0.25">
      <c r="A18" s="99" t="s">
        <v>25</v>
      </c>
      <c r="B18" s="100"/>
      <c r="C18" s="40">
        <f>SUM(C6:C17)</f>
        <v>126.29</v>
      </c>
      <c r="D18" s="40">
        <f>SUM(D6:D17)</f>
        <v>61.75</v>
      </c>
      <c r="E18" s="40">
        <f>SUM(E6:E17)</f>
        <v>57.099999999999994</v>
      </c>
      <c r="F18" s="40">
        <f t="shared" si="3"/>
        <v>-69.190000000000012</v>
      </c>
      <c r="G18" s="39">
        <f t="shared" si="8"/>
        <v>-54.786602264629039</v>
      </c>
      <c r="H18" s="40">
        <f>SUM(H6:H17)</f>
        <v>1.47</v>
      </c>
      <c r="I18" s="40">
        <f>SUM(I6:I17)</f>
        <v>25.87</v>
      </c>
      <c r="J18" s="40">
        <f>SUM(J6:J17)</f>
        <v>1.39</v>
      </c>
      <c r="K18" s="40">
        <f t="shared" si="4"/>
        <v>-8.0000000000000071E-2</v>
      </c>
      <c r="L18" s="40">
        <f t="shared" si="5"/>
        <v>-5.4421768707483036</v>
      </c>
      <c r="M18" s="40">
        <f>SUM(M6:M17)</f>
        <v>73.610000000000014</v>
      </c>
      <c r="N18" s="40">
        <f>SUM(N6:N17)</f>
        <v>287.79000000000002</v>
      </c>
      <c r="O18" s="40">
        <f>SUM(O6:O17)</f>
        <v>43.389999999999993</v>
      </c>
      <c r="P18" s="40">
        <f t="shared" si="6"/>
        <v>-30.22000000000002</v>
      </c>
      <c r="Q18" s="40">
        <f t="shared" si="7"/>
        <v>-41.054204591767437</v>
      </c>
      <c r="R18" s="106"/>
    </row>
    <row r="19" spans="1:18" ht="15.75" customHeight="1" x14ac:dyDescent="0.2">
      <c r="A19" s="35">
        <v>13</v>
      </c>
      <c r="B19" s="36" t="s">
        <v>26</v>
      </c>
      <c r="C19" s="38">
        <v>0</v>
      </c>
      <c r="D19" s="38">
        <v>0</v>
      </c>
      <c r="E19" s="38">
        <v>0</v>
      </c>
      <c r="F19" s="38">
        <f t="shared" si="3"/>
        <v>0</v>
      </c>
      <c r="G19" s="37">
        <v>0</v>
      </c>
      <c r="H19" s="38">
        <v>0</v>
      </c>
      <c r="I19" s="38">
        <v>0</v>
      </c>
      <c r="J19" s="38">
        <v>0</v>
      </c>
      <c r="K19" s="38">
        <f t="shared" si="4"/>
        <v>0</v>
      </c>
      <c r="L19" s="38">
        <v>0</v>
      </c>
      <c r="M19" s="38">
        <v>47.15</v>
      </c>
      <c r="N19" s="38">
        <v>51.23</v>
      </c>
      <c r="O19" s="38">
        <v>43.62</v>
      </c>
      <c r="P19" s="38">
        <f t="shared" si="6"/>
        <v>-3.5300000000000011</v>
      </c>
      <c r="Q19" s="38">
        <f t="shared" si="7"/>
        <v>-7.4867444326617214</v>
      </c>
      <c r="R19" s="105"/>
    </row>
    <row r="20" spans="1:18" ht="15.75" customHeight="1" x14ac:dyDescent="0.2">
      <c r="A20" s="35">
        <v>14</v>
      </c>
      <c r="B20" s="36" t="s">
        <v>27</v>
      </c>
      <c r="C20" s="38">
        <v>0</v>
      </c>
      <c r="D20" s="38">
        <v>0</v>
      </c>
      <c r="E20" s="38">
        <v>0</v>
      </c>
      <c r="F20" s="38">
        <f t="shared" si="3"/>
        <v>0</v>
      </c>
      <c r="G20" s="37">
        <v>0</v>
      </c>
      <c r="H20" s="38">
        <v>0</v>
      </c>
      <c r="I20" s="38">
        <v>0</v>
      </c>
      <c r="J20" s="38">
        <v>0</v>
      </c>
      <c r="K20" s="38">
        <f t="shared" si="4"/>
        <v>0</v>
      </c>
      <c r="L20" s="38">
        <v>0</v>
      </c>
      <c r="M20" s="38">
        <v>544.41999999999996</v>
      </c>
      <c r="N20" s="38">
        <v>559.75</v>
      </c>
      <c r="O20" s="38">
        <v>390.4</v>
      </c>
      <c r="P20" s="38">
        <f t="shared" si="6"/>
        <v>-154.01999999999998</v>
      </c>
      <c r="Q20" s="38">
        <f t="shared" si="7"/>
        <v>-28.290657947907867</v>
      </c>
      <c r="R20" s="105"/>
    </row>
    <row r="21" spans="1:18" ht="15.75" customHeight="1" x14ac:dyDescent="0.2">
      <c r="A21" s="35">
        <v>15</v>
      </c>
      <c r="B21" s="36" t="s">
        <v>28</v>
      </c>
      <c r="C21" s="38">
        <v>0.68</v>
      </c>
      <c r="D21" s="38">
        <v>0.72</v>
      </c>
      <c r="E21" s="38">
        <v>0.64</v>
      </c>
      <c r="F21" s="38">
        <f t="shared" si="3"/>
        <v>-4.0000000000000036E-2</v>
      </c>
      <c r="G21" s="37">
        <f t="shared" si="8"/>
        <v>-5.8823529411764754</v>
      </c>
      <c r="H21" s="38">
        <v>0</v>
      </c>
      <c r="I21" s="38">
        <v>0</v>
      </c>
      <c r="J21" s="38">
        <v>0</v>
      </c>
      <c r="K21" s="38">
        <f t="shared" si="4"/>
        <v>0</v>
      </c>
      <c r="L21" s="38">
        <v>0</v>
      </c>
      <c r="M21" s="38">
        <v>0</v>
      </c>
      <c r="N21" s="38">
        <v>0</v>
      </c>
      <c r="O21" s="38">
        <v>0</v>
      </c>
      <c r="P21" s="38">
        <f t="shared" si="6"/>
        <v>0</v>
      </c>
      <c r="Q21" s="38">
        <v>0</v>
      </c>
      <c r="R21" s="105"/>
    </row>
    <row r="22" spans="1:18" ht="15.75" customHeight="1" x14ac:dyDescent="0.2">
      <c r="A22" s="35">
        <v>16</v>
      </c>
      <c r="B22" s="36" t="s">
        <v>29</v>
      </c>
      <c r="C22" s="38">
        <v>1.22</v>
      </c>
      <c r="D22" s="38">
        <v>1.22</v>
      </c>
      <c r="E22" s="38">
        <v>1.2</v>
      </c>
      <c r="F22" s="38">
        <f t="shared" si="3"/>
        <v>-2.0000000000000018E-2</v>
      </c>
      <c r="G22" s="37">
        <f t="shared" si="8"/>
        <v>-1.6393442622950833</v>
      </c>
      <c r="H22" s="38">
        <v>0</v>
      </c>
      <c r="I22" s="38">
        <v>0</v>
      </c>
      <c r="J22" s="38">
        <v>0</v>
      </c>
      <c r="K22" s="38">
        <f t="shared" si="4"/>
        <v>0</v>
      </c>
      <c r="L22" s="38">
        <v>0</v>
      </c>
      <c r="M22" s="38">
        <v>0.05</v>
      </c>
      <c r="N22" s="38">
        <v>0.03</v>
      </c>
      <c r="O22" s="38">
        <v>0.13</v>
      </c>
      <c r="P22" s="38">
        <f t="shared" si="6"/>
        <v>0.08</v>
      </c>
      <c r="Q22" s="38">
        <f t="shared" si="7"/>
        <v>160</v>
      </c>
      <c r="R22" s="105"/>
    </row>
    <row r="23" spans="1:18" ht="15.75" customHeight="1" x14ac:dyDescent="0.2">
      <c r="A23" s="35">
        <v>17</v>
      </c>
      <c r="B23" s="36" t="s">
        <v>30</v>
      </c>
      <c r="C23" s="38">
        <v>0</v>
      </c>
      <c r="D23" s="38">
        <v>0</v>
      </c>
      <c r="E23" s="38">
        <v>0</v>
      </c>
      <c r="F23" s="38">
        <f t="shared" si="3"/>
        <v>0</v>
      </c>
      <c r="G23" s="37">
        <v>0</v>
      </c>
      <c r="H23" s="38">
        <v>0</v>
      </c>
      <c r="I23" s="38">
        <v>0</v>
      </c>
      <c r="J23" s="38">
        <v>0</v>
      </c>
      <c r="K23" s="38">
        <f t="shared" si="4"/>
        <v>0</v>
      </c>
      <c r="L23" s="38">
        <v>0</v>
      </c>
      <c r="M23" s="38">
        <v>9.3800000000000008</v>
      </c>
      <c r="N23" s="38">
        <v>0.05</v>
      </c>
      <c r="O23" s="38">
        <v>14.14</v>
      </c>
      <c r="P23" s="38">
        <f t="shared" si="6"/>
        <v>4.76</v>
      </c>
      <c r="Q23" s="38">
        <f t="shared" si="7"/>
        <v>50.74626865671641</v>
      </c>
      <c r="R23" s="105"/>
    </row>
    <row r="24" spans="1:18" ht="15.75" customHeight="1" x14ac:dyDescent="0.2">
      <c r="A24" s="35">
        <v>18</v>
      </c>
      <c r="B24" s="36" t="s">
        <v>31</v>
      </c>
      <c r="C24" s="38">
        <v>0.97</v>
      </c>
      <c r="D24" s="38">
        <v>1.84</v>
      </c>
      <c r="E24" s="38">
        <v>0.55000000000000004</v>
      </c>
      <c r="F24" s="38">
        <f t="shared" si="3"/>
        <v>-0.41999999999999993</v>
      </c>
      <c r="G24" s="37">
        <f t="shared" si="8"/>
        <v>-43.298969072164944</v>
      </c>
      <c r="H24" s="38">
        <v>0</v>
      </c>
      <c r="I24" s="38">
        <v>0</v>
      </c>
      <c r="J24" s="38">
        <v>0</v>
      </c>
      <c r="K24" s="38">
        <f t="shared" si="4"/>
        <v>0</v>
      </c>
      <c r="L24" s="38">
        <v>0</v>
      </c>
      <c r="M24" s="38">
        <v>97.15</v>
      </c>
      <c r="N24" s="38">
        <v>34.1</v>
      </c>
      <c r="O24" s="38">
        <v>110.63</v>
      </c>
      <c r="P24" s="38">
        <f t="shared" si="6"/>
        <v>13.47999999999999</v>
      </c>
      <c r="Q24" s="38">
        <f t="shared" si="7"/>
        <v>13.875450334534214</v>
      </c>
      <c r="R24" s="105"/>
    </row>
    <row r="25" spans="1:18" ht="15.75" customHeight="1" x14ac:dyDescent="0.2">
      <c r="A25" s="35">
        <v>19</v>
      </c>
      <c r="B25" s="36" t="s">
        <v>32</v>
      </c>
      <c r="C25" s="38">
        <v>0</v>
      </c>
      <c r="D25" s="38">
        <v>0</v>
      </c>
      <c r="E25" s="38">
        <v>0</v>
      </c>
      <c r="F25" s="38">
        <f t="shared" si="3"/>
        <v>0</v>
      </c>
      <c r="G25" s="37">
        <v>0</v>
      </c>
      <c r="H25" s="38">
        <v>0</v>
      </c>
      <c r="I25" s="38">
        <v>0</v>
      </c>
      <c r="J25" s="38">
        <v>0</v>
      </c>
      <c r="K25" s="38">
        <f t="shared" si="4"/>
        <v>0</v>
      </c>
      <c r="L25" s="38">
        <v>0</v>
      </c>
      <c r="M25" s="38">
        <v>26.3</v>
      </c>
      <c r="N25" s="38">
        <v>7.4</v>
      </c>
      <c r="O25" s="38">
        <v>39.340000000000003</v>
      </c>
      <c r="P25" s="38">
        <f t="shared" si="6"/>
        <v>13.040000000000003</v>
      </c>
      <c r="Q25" s="38">
        <f t="shared" si="7"/>
        <v>49.581749049429668</v>
      </c>
      <c r="R25" s="105"/>
    </row>
    <row r="26" spans="1:18" ht="15.75" customHeight="1" x14ac:dyDescent="0.2">
      <c r="A26" s="35">
        <v>20</v>
      </c>
      <c r="B26" s="36" t="s">
        <v>33</v>
      </c>
      <c r="C26" s="38">
        <v>1.28</v>
      </c>
      <c r="D26" s="38">
        <v>1.27</v>
      </c>
      <c r="E26" s="38">
        <v>2.4900000000000002</v>
      </c>
      <c r="F26" s="38">
        <f t="shared" si="3"/>
        <v>1.2100000000000002</v>
      </c>
      <c r="G26" s="37">
        <f t="shared" si="8"/>
        <v>94.531250000000014</v>
      </c>
      <c r="H26" s="38">
        <v>0</v>
      </c>
      <c r="I26" s="38">
        <v>0</v>
      </c>
      <c r="J26" s="38">
        <v>0</v>
      </c>
      <c r="K26" s="38">
        <f t="shared" si="4"/>
        <v>0</v>
      </c>
      <c r="L26" s="38">
        <v>0</v>
      </c>
      <c r="M26" s="38">
        <v>0</v>
      </c>
      <c r="N26" s="38">
        <v>0.01</v>
      </c>
      <c r="O26" s="38">
        <v>0.01</v>
      </c>
      <c r="P26" s="38">
        <f t="shared" si="6"/>
        <v>0.01</v>
      </c>
      <c r="Q26" s="38">
        <v>0</v>
      </c>
      <c r="R26" s="105"/>
    </row>
    <row r="27" spans="1:18" ht="15.75" customHeight="1" x14ac:dyDescent="0.2">
      <c r="A27" s="35">
        <v>21</v>
      </c>
      <c r="B27" s="36" t="s">
        <v>34</v>
      </c>
      <c r="C27" s="38">
        <v>3.52</v>
      </c>
      <c r="D27" s="38">
        <v>4.75</v>
      </c>
      <c r="E27" s="38">
        <v>2</v>
      </c>
      <c r="F27" s="38">
        <f t="shared" si="3"/>
        <v>-1.52</v>
      </c>
      <c r="G27" s="37">
        <f t="shared" si="8"/>
        <v>-43.18181818181818</v>
      </c>
      <c r="H27" s="38">
        <v>0</v>
      </c>
      <c r="I27" s="38">
        <v>0</v>
      </c>
      <c r="J27" s="38">
        <v>0</v>
      </c>
      <c r="K27" s="38">
        <f t="shared" si="4"/>
        <v>0</v>
      </c>
      <c r="L27" s="38">
        <v>0</v>
      </c>
      <c r="M27" s="38">
        <v>0</v>
      </c>
      <c r="N27" s="38">
        <v>0</v>
      </c>
      <c r="O27" s="38">
        <v>0</v>
      </c>
      <c r="P27" s="38">
        <f t="shared" si="6"/>
        <v>0</v>
      </c>
      <c r="Q27" s="38">
        <v>0</v>
      </c>
      <c r="R27" s="105"/>
    </row>
    <row r="28" spans="1:18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3"/>
        <v>0</v>
      </c>
      <c r="G28" s="37">
        <v>0</v>
      </c>
      <c r="H28" s="38">
        <v>0</v>
      </c>
      <c r="I28" s="38">
        <v>0</v>
      </c>
      <c r="J28" s="38">
        <v>0</v>
      </c>
      <c r="K28" s="38">
        <f t="shared" si="4"/>
        <v>0</v>
      </c>
      <c r="L28" s="38">
        <v>0</v>
      </c>
      <c r="M28" s="38">
        <v>0.4</v>
      </c>
      <c r="N28" s="38">
        <v>0.76</v>
      </c>
      <c r="O28" s="38">
        <v>0.37</v>
      </c>
      <c r="P28" s="38">
        <f t="shared" si="6"/>
        <v>-3.0000000000000027E-2</v>
      </c>
      <c r="Q28" s="38">
        <f t="shared" si="7"/>
        <v>-7.5000000000000071</v>
      </c>
      <c r="R28" s="105"/>
    </row>
    <row r="29" spans="1:18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3"/>
        <v>0</v>
      </c>
      <c r="G29" s="37">
        <v>0</v>
      </c>
      <c r="H29" s="38">
        <v>0</v>
      </c>
      <c r="I29" s="38">
        <v>0</v>
      </c>
      <c r="J29" s="38">
        <v>0</v>
      </c>
      <c r="K29" s="38">
        <f t="shared" si="4"/>
        <v>0</v>
      </c>
      <c r="L29" s="38">
        <v>0</v>
      </c>
      <c r="M29" s="38">
        <v>0.04</v>
      </c>
      <c r="N29" s="38">
        <v>0.01</v>
      </c>
      <c r="O29" s="38">
        <v>0.14000000000000001</v>
      </c>
      <c r="P29" s="38">
        <f t="shared" si="6"/>
        <v>0.1</v>
      </c>
      <c r="Q29" s="38">
        <f t="shared" si="7"/>
        <v>250</v>
      </c>
      <c r="R29" s="105"/>
    </row>
    <row r="30" spans="1:18" ht="15.75" customHeight="1" x14ac:dyDescent="0.2">
      <c r="A30" s="35">
        <v>24</v>
      </c>
      <c r="B30" s="36" t="s">
        <v>37</v>
      </c>
      <c r="C30" s="38">
        <v>7.37</v>
      </c>
      <c r="D30" s="38">
        <v>5.5</v>
      </c>
      <c r="E30" s="38">
        <v>7.94</v>
      </c>
      <c r="F30" s="38">
        <f t="shared" si="3"/>
        <v>0.57000000000000028</v>
      </c>
      <c r="G30" s="37">
        <f t="shared" si="8"/>
        <v>7.7340569877883345</v>
      </c>
      <c r="H30" s="38">
        <v>0</v>
      </c>
      <c r="I30" s="38">
        <v>0</v>
      </c>
      <c r="J30" s="38">
        <v>0</v>
      </c>
      <c r="K30" s="38">
        <f t="shared" si="4"/>
        <v>0</v>
      </c>
      <c r="L30" s="38">
        <v>0</v>
      </c>
      <c r="M30" s="38">
        <v>0.08</v>
      </c>
      <c r="N30" s="38">
        <v>7.0000000000000007E-2</v>
      </c>
      <c r="O30" s="38">
        <v>0.1</v>
      </c>
      <c r="P30" s="38">
        <f t="shared" si="6"/>
        <v>2.0000000000000004E-2</v>
      </c>
      <c r="Q30" s="38">
        <f t="shared" si="7"/>
        <v>25.000000000000007</v>
      </c>
      <c r="R30" s="105"/>
    </row>
    <row r="31" spans="1:18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3"/>
        <v>0</v>
      </c>
      <c r="G31" s="37">
        <v>0</v>
      </c>
      <c r="H31" s="38">
        <v>0</v>
      </c>
      <c r="I31" s="38">
        <v>0</v>
      </c>
      <c r="J31" s="38">
        <v>0</v>
      </c>
      <c r="K31" s="38">
        <f t="shared" si="4"/>
        <v>0</v>
      </c>
      <c r="L31" s="38">
        <v>0</v>
      </c>
      <c r="M31" s="38">
        <v>0</v>
      </c>
      <c r="N31" s="38">
        <v>0</v>
      </c>
      <c r="O31" s="38">
        <v>0</v>
      </c>
      <c r="P31" s="38">
        <f t="shared" si="6"/>
        <v>0</v>
      </c>
      <c r="Q31" s="38">
        <v>0</v>
      </c>
      <c r="R31" s="105"/>
    </row>
    <row r="32" spans="1:18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3"/>
        <v>0</v>
      </c>
      <c r="G32" s="37">
        <v>0</v>
      </c>
      <c r="H32" s="38">
        <v>0</v>
      </c>
      <c r="I32" s="38">
        <v>0</v>
      </c>
      <c r="J32" s="38">
        <v>0</v>
      </c>
      <c r="K32" s="38">
        <f t="shared" si="4"/>
        <v>0</v>
      </c>
      <c r="L32" s="38">
        <v>0</v>
      </c>
      <c r="M32" s="38">
        <v>0.06</v>
      </c>
      <c r="N32" s="38">
        <v>0</v>
      </c>
      <c r="O32" s="38">
        <v>15.38</v>
      </c>
      <c r="P32" s="38">
        <f t="shared" si="6"/>
        <v>15.32</v>
      </c>
      <c r="Q32" s="38">
        <f t="shared" si="7"/>
        <v>25533.333333333336</v>
      </c>
      <c r="R32" s="105"/>
    </row>
    <row r="33" spans="1:18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0</v>
      </c>
      <c r="F33" s="38">
        <f t="shared" si="3"/>
        <v>0</v>
      </c>
      <c r="G33" s="37">
        <v>0</v>
      </c>
      <c r="H33" s="38">
        <v>0</v>
      </c>
      <c r="I33" s="38">
        <v>0</v>
      </c>
      <c r="J33" s="38">
        <v>0</v>
      </c>
      <c r="K33" s="38">
        <f t="shared" si="4"/>
        <v>0</v>
      </c>
      <c r="L33" s="38">
        <v>0</v>
      </c>
      <c r="M33" s="38">
        <v>0</v>
      </c>
      <c r="N33" s="38">
        <v>0</v>
      </c>
      <c r="O33" s="38">
        <v>0</v>
      </c>
      <c r="P33" s="38">
        <f t="shared" si="6"/>
        <v>0</v>
      </c>
      <c r="Q33" s="38">
        <v>0</v>
      </c>
      <c r="R33" s="105"/>
    </row>
    <row r="34" spans="1:18" ht="15.75" customHeight="1" x14ac:dyDescent="0.2">
      <c r="A34" s="35">
        <v>28</v>
      </c>
      <c r="B34" s="36" t="s">
        <v>41</v>
      </c>
      <c r="C34" s="38">
        <v>0</v>
      </c>
      <c r="D34" s="38">
        <v>0</v>
      </c>
      <c r="E34" s="38">
        <v>0</v>
      </c>
      <c r="F34" s="38">
        <f t="shared" si="3"/>
        <v>0</v>
      </c>
      <c r="G34" s="37">
        <v>0</v>
      </c>
      <c r="H34" s="38">
        <v>0</v>
      </c>
      <c r="I34" s="38">
        <v>0</v>
      </c>
      <c r="J34" s="38">
        <v>0</v>
      </c>
      <c r="K34" s="38">
        <f t="shared" si="4"/>
        <v>0</v>
      </c>
      <c r="L34" s="38">
        <v>0</v>
      </c>
      <c r="M34" s="38">
        <v>12.21</v>
      </c>
      <c r="N34" s="38">
        <v>8.26</v>
      </c>
      <c r="O34" s="38">
        <v>13.62</v>
      </c>
      <c r="P34" s="38">
        <f t="shared" si="6"/>
        <v>1.4099999999999984</v>
      </c>
      <c r="Q34" s="38">
        <f t="shared" si="7"/>
        <v>11.547911547911534</v>
      </c>
      <c r="R34" s="105"/>
    </row>
    <row r="35" spans="1:18" ht="15.75" customHeight="1" x14ac:dyDescent="0.2">
      <c r="A35" s="35">
        <v>29</v>
      </c>
      <c r="B35" s="36" t="s">
        <v>42</v>
      </c>
      <c r="C35" s="38">
        <v>0</v>
      </c>
      <c r="D35" s="38">
        <v>0</v>
      </c>
      <c r="E35" s="38">
        <v>0</v>
      </c>
      <c r="F35" s="38">
        <f t="shared" si="3"/>
        <v>0</v>
      </c>
      <c r="G35" s="37">
        <v>0</v>
      </c>
      <c r="H35" s="38">
        <v>7.0000000000000007E-2</v>
      </c>
      <c r="I35" s="38">
        <v>0.14000000000000001</v>
      </c>
      <c r="J35" s="38">
        <v>0.03</v>
      </c>
      <c r="K35" s="38">
        <f t="shared" si="4"/>
        <v>-4.0000000000000008E-2</v>
      </c>
      <c r="L35" s="38">
        <f t="shared" si="5"/>
        <v>-57.142857142857153</v>
      </c>
      <c r="M35" s="38">
        <v>0</v>
      </c>
      <c r="N35" s="38">
        <v>0</v>
      </c>
      <c r="O35" s="38">
        <v>0</v>
      </c>
      <c r="P35" s="38">
        <f t="shared" si="6"/>
        <v>0</v>
      </c>
      <c r="Q35" s="38">
        <v>0</v>
      </c>
      <c r="R35" s="105"/>
    </row>
    <row r="36" spans="1:18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3"/>
        <v>0</v>
      </c>
      <c r="G36" s="37">
        <v>0</v>
      </c>
      <c r="H36" s="38">
        <v>0</v>
      </c>
      <c r="I36" s="38">
        <v>0</v>
      </c>
      <c r="J36" s="38">
        <v>0</v>
      </c>
      <c r="K36" s="38">
        <f t="shared" si="4"/>
        <v>0</v>
      </c>
      <c r="L36" s="38">
        <v>0</v>
      </c>
      <c r="M36" s="38">
        <v>0</v>
      </c>
      <c r="N36" s="38">
        <v>0</v>
      </c>
      <c r="O36" s="38">
        <v>0</v>
      </c>
      <c r="P36" s="38">
        <f t="shared" si="6"/>
        <v>0</v>
      </c>
      <c r="Q36" s="38">
        <v>0</v>
      </c>
      <c r="R36" s="105"/>
    </row>
    <row r="37" spans="1:18" ht="15.75" customHeight="1" x14ac:dyDescent="0.2">
      <c r="A37" s="35">
        <v>31</v>
      </c>
      <c r="B37" s="36" t="s">
        <v>44</v>
      </c>
      <c r="C37" s="38">
        <v>0</v>
      </c>
      <c r="D37" s="38">
        <v>0</v>
      </c>
      <c r="E37" s="38">
        <v>0</v>
      </c>
      <c r="F37" s="38">
        <f t="shared" si="3"/>
        <v>0</v>
      </c>
      <c r="G37" s="37">
        <v>0</v>
      </c>
      <c r="H37" s="38">
        <v>0</v>
      </c>
      <c r="I37" s="38">
        <v>0</v>
      </c>
      <c r="J37" s="38">
        <v>0</v>
      </c>
      <c r="K37" s="38">
        <f t="shared" si="4"/>
        <v>0</v>
      </c>
      <c r="L37" s="38">
        <v>0</v>
      </c>
      <c r="M37" s="38">
        <v>3.01</v>
      </c>
      <c r="N37" s="38">
        <v>3.92</v>
      </c>
      <c r="O37" s="38">
        <v>1.74</v>
      </c>
      <c r="P37" s="38">
        <f t="shared" si="6"/>
        <v>-1.2699999999999998</v>
      </c>
      <c r="Q37" s="38">
        <f t="shared" si="7"/>
        <v>-42.192691029900331</v>
      </c>
      <c r="R37" s="105"/>
    </row>
    <row r="38" spans="1:18" s="11" customFormat="1" ht="15.75" customHeight="1" x14ac:dyDescent="0.25">
      <c r="A38" s="99" t="s">
        <v>45</v>
      </c>
      <c r="B38" s="100"/>
      <c r="C38" s="40">
        <f>SUM(C19:C37)</f>
        <v>15.04</v>
      </c>
      <c r="D38" s="40">
        <f>SUM(D19:D37)</f>
        <v>15.3</v>
      </c>
      <c r="E38" s="40">
        <f>SUM(E19:E37)</f>
        <v>14.82</v>
      </c>
      <c r="F38" s="40">
        <f t="shared" ref="F38:F59" si="9">(E38-C38)</f>
        <v>-0.21999999999999886</v>
      </c>
      <c r="G38" s="39">
        <f t="shared" si="8"/>
        <v>-1.462765957446801</v>
      </c>
      <c r="H38" s="40">
        <f>SUM(H19:H37)</f>
        <v>7.0000000000000007E-2</v>
      </c>
      <c r="I38" s="40">
        <f>SUM(I19:I37)</f>
        <v>0.14000000000000001</v>
      </c>
      <c r="J38" s="40">
        <f>SUM(J19:J37)</f>
        <v>0.03</v>
      </c>
      <c r="K38" s="40">
        <f t="shared" ref="K38:K59" si="10">(J38-H38)</f>
        <v>-4.0000000000000008E-2</v>
      </c>
      <c r="L38" s="40">
        <f t="shared" si="5"/>
        <v>-57.142857142857153</v>
      </c>
      <c r="M38" s="40">
        <f>SUM(M19:M37)</f>
        <v>740.24999999999977</v>
      </c>
      <c r="N38" s="40">
        <f>SUM(N19:N37)</f>
        <v>665.58999999999992</v>
      </c>
      <c r="O38" s="40">
        <f>SUM(O19:O37)</f>
        <v>629.62</v>
      </c>
      <c r="P38" s="40">
        <f t="shared" ref="P38:P59" si="11">(O38-M38)</f>
        <v>-110.62999999999977</v>
      </c>
      <c r="Q38" s="40">
        <f t="shared" si="7"/>
        <v>-14.944951030057386</v>
      </c>
      <c r="R38" s="106"/>
    </row>
    <row r="39" spans="1:18" ht="15.75" customHeight="1" x14ac:dyDescent="0.2">
      <c r="A39" s="35">
        <v>32</v>
      </c>
      <c r="B39" s="36" t="s">
        <v>46</v>
      </c>
      <c r="C39" s="38">
        <v>0</v>
      </c>
      <c r="D39" s="38">
        <v>0</v>
      </c>
      <c r="E39" s="38">
        <v>0</v>
      </c>
      <c r="F39" s="38">
        <f t="shared" si="9"/>
        <v>0</v>
      </c>
      <c r="G39" s="37">
        <v>0</v>
      </c>
      <c r="H39" s="38">
        <v>0</v>
      </c>
      <c r="I39" s="38">
        <v>0</v>
      </c>
      <c r="J39" s="38">
        <v>0</v>
      </c>
      <c r="K39" s="38">
        <f t="shared" si="10"/>
        <v>0</v>
      </c>
      <c r="L39" s="38">
        <v>0</v>
      </c>
      <c r="M39" s="38">
        <v>131.34</v>
      </c>
      <c r="N39" s="38">
        <v>138.19</v>
      </c>
      <c r="O39" s="38">
        <v>167.01</v>
      </c>
      <c r="P39" s="38">
        <f t="shared" si="11"/>
        <v>35.669999999999987</v>
      </c>
      <c r="Q39" s="38">
        <f t="shared" si="7"/>
        <v>27.158519872087698</v>
      </c>
      <c r="R39" s="105"/>
    </row>
    <row r="40" spans="1:18" s="11" customFormat="1" ht="15.75" customHeight="1" x14ac:dyDescent="0.25">
      <c r="A40" s="99" t="s">
        <v>47</v>
      </c>
      <c r="B40" s="100"/>
      <c r="C40" s="40">
        <f>SUM(C39:C39)</f>
        <v>0</v>
      </c>
      <c r="D40" s="40">
        <f>SUM(D39:D39)</f>
        <v>0</v>
      </c>
      <c r="E40" s="40">
        <f>SUM(E39:E39)</f>
        <v>0</v>
      </c>
      <c r="F40" s="40">
        <f t="shared" si="9"/>
        <v>0</v>
      </c>
      <c r="G40" s="39">
        <v>0</v>
      </c>
      <c r="H40" s="40">
        <f>SUM(H39:H39)</f>
        <v>0</v>
      </c>
      <c r="I40" s="40">
        <f>SUM(I39:I39)</f>
        <v>0</v>
      </c>
      <c r="J40" s="40">
        <f>SUM(J39:J39)</f>
        <v>0</v>
      </c>
      <c r="K40" s="40">
        <f t="shared" si="10"/>
        <v>0</v>
      </c>
      <c r="L40" s="40">
        <v>0</v>
      </c>
      <c r="M40" s="40">
        <f>SUM(M39:M39)</f>
        <v>131.34</v>
      </c>
      <c r="N40" s="40">
        <f>SUM(N39:N39)</f>
        <v>138.19</v>
      </c>
      <c r="O40" s="40">
        <f>SUM(O39:O39)</f>
        <v>167.01</v>
      </c>
      <c r="P40" s="40">
        <f t="shared" si="11"/>
        <v>35.669999999999987</v>
      </c>
      <c r="Q40" s="40">
        <f t="shared" si="7"/>
        <v>27.158519872087698</v>
      </c>
      <c r="R40" s="106"/>
    </row>
    <row r="41" spans="1:18" ht="15.75" customHeight="1" x14ac:dyDescent="0.2">
      <c r="A41" s="35">
        <v>33</v>
      </c>
      <c r="B41" s="36" t="s">
        <v>48</v>
      </c>
      <c r="C41" s="38">
        <v>0</v>
      </c>
      <c r="D41" s="38">
        <v>0</v>
      </c>
      <c r="E41" s="38">
        <v>11.89</v>
      </c>
      <c r="F41" s="38">
        <f t="shared" si="9"/>
        <v>11.89</v>
      </c>
      <c r="G41" s="37">
        <v>0</v>
      </c>
      <c r="H41" s="38">
        <v>0</v>
      </c>
      <c r="I41" s="38">
        <v>0</v>
      </c>
      <c r="J41" s="38">
        <v>0</v>
      </c>
      <c r="K41" s="38">
        <f t="shared" si="10"/>
        <v>0</v>
      </c>
      <c r="L41" s="38">
        <v>0</v>
      </c>
      <c r="M41" s="38">
        <v>56.42</v>
      </c>
      <c r="N41" s="38">
        <v>147.02000000000001</v>
      </c>
      <c r="O41" s="38">
        <v>152.04</v>
      </c>
      <c r="P41" s="38">
        <f t="shared" si="11"/>
        <v>95.61999999999999</v>
      </c>
      <c r="Q41" s="38">
        <f t="shared" si="7"/>
        <v>169.47890818858556</v>
      </c>
      <c r="R41" s="105"/>
    </row>
    <row r="42" spans="1:18" s="11" customFormat="1" ht="15.75" customHeight="1" x14ac:dyDescent="0.25">
      <c r="A42" s="99" t="s">
        <v>49</v>
      </c>
      <c r="B42" s="100"/>
      <c r="C42" s="40">
        <f>SUM(C41:C41)</f>
        <v>0</v>
      </c>
      <c r="D42" s="40">
        <f>SUM(D41:D41)</f>
        <v>0</v>
      </c>
      <c r="E42" s="40">
        <f>SUM(E41:E41)</f>
        <v>11.89</v>
      </c>
      <c r="F42" s="40">
        <f t="shared" si="9"/>
        <v>11.89</v>
      </c>
      <c r="G42" s="39">
        <v>0</v>
      </c>
      <c r="H42" s="40">
        <f>SUM(H41:H41)</f>
        <v>0</v>
      </c>
      <c r="I42" s="40">
        <f>SUM(I41:I41)</f>
        <v>0</v>
      </c>
      <c r="J42" s="40">
        <f>SUM(J41:J41)</f>
        <v>0</v>
      </c>
      <c r="K42" s="40">
        <f t="shared" si="10"/>
        <v>0</v>
      </c>
      <c r="L42" s="40">
        <v>0</v>
      </c>
      <c r="M42" s="40">
        <f>SUM(M41:M41)</f>
        <v>56.42</v>
      </c>
      <c r="N42" s="40">
        <f>SUM(N41:N41)</f>
        <v>147.02000000000001</v>
      </c>
      <c r="O42" s="40">
        <f>SUM(O41:O41)</f>
        <v>152.04</v>
      </c>
      <c r="P42" s="40">
        <f t="shared" si="11"/>
        <v>95.61999999999999</v>
      </c>
      <c r="Q42" s="40">
        <f t="shared" si="7"/>
        <v>169.47890818858556</v>
      </c>
      <c r="R42" s="106"/>
    </row>
    <row r="43" spans="1:18" ht="15.75" customHeight="1" x14ac:dyDescent="0.2">
      <c r="A43" s="35">
        <v>34</v>
      </c>
      <c r="B43" s="36" t="s">
        <v>50</v>
      </c>
      <c r="C43" s="38">
        <v>0</v>
      </c>
      <c r="D43" s="38">
        <v>0</v>
      </c>
      <c r="E43" s="38">
        <v>0</v>
      </c>
      <c r="F43" s="38">
        <f t="shared" si="9"/>
        <v>0</v>
      </c>
      <c r="G43" s="37">
        <v>0</v>
      </c>
      <c r="H43" s="38">
        <v>0</v>
      </c>
      <c r="I43" s="38">
        <v>0</v>
      </c>
      <c r="J43" s="38">
        <v>0</v>
      </c>
      <c r="K43" s="38">
        <f t="shared" si="10"/>
        <v>0</v>
      </c>
      <c r="L43" s="38">
        <v>0</v>
      </c>
      <c r="M43" s="38">
        <v>0</v>
      </c>
      <c r="N43" s="38">
        <v>0.01</v>
      </c>
      <c r="O43" s="38">
        <v>0</v>
      </c>
      <c r="P43" s="38">
        <f t="shared" si="11"/>
        <v>0</v>
      </c>
      <c r="Q43" s="38">
        <v>0</v>
      </c>
      <c r="R43" s="105"/>
    </row>
    <row r="44" spans="1:18" ht="15.75" customHeight="1" x14ac:dyDescent="0.2">
      <c r="A44" s="35">
        <v>35</v>
      </c>
      <c r="B44" s="36" t="s">
        <v>51</v>
      </c>
      <c r="C44" s="38">
        <v>0</v>
      </c>
      <c r="D44" s="38">
        <v>0</v>
      </c>
      <c r="E44" s="38">
        <v>0</v>
      </c>
      <c r="F44" s="38">
        <f t="shared" si="9"/>
        <v>0</v>
      </c>
      <c r="G44" s="37">
        <v>0</v>
      </c>
      <c r="H44" s="38">
        <v>0</v>
      </c>
      <c r="I44" s="38">
        <v>0</v>
      </c>
      <c r="J44" s="38">
        <v>0</v>
      </c>
      <c r="K44" s="38">
        <f t="shared" si="10"/>
        <v>0</v>
      </c>
      <c r="L44" s="38">
        <v>0</v>
      </c>
      <c r="M44" s="38">
        <v>34.549999999999997</v>
      </c>
      <c r="N44" s="38">
        <v>30.03</v>
      </c>
      <c r="O44" s="38">
        <v>34.58</v>
      </c>
      <c r="P44" s="38">
        <f t="shared" si="11"/>
        <v>3.0000000000001137E-2</v>
      </c>
      <c r="Q44" s="38">
        <f t="shared" si="7"/>
        <v>8.6830680173664659E-2</v>
      </c>
      <c r="R44" s="105"/>
    </row>
    <row r="45" spans="1:18" ht="15.75" customHeight="1" x14ac:dyDescent="0.2">
      <c r="A45" s="35">
        <v>36</v>
      </c>
      <c r="B45" s="36" t="s">
        <v>52</v>
      </c>
      <c r="C45" s="38">
        <v>0</v>
      </c>
      <c r="D45" s="38">
        <v>0</v>
      </c>
      <c r="E45" s="38">
        <v>0</v>
      </c>
      <c r="F45" s="38">
        <f t="shared" si="9"/>
        <v>0</v>
      </c>
      <c r="G45" s="37">
        <v>0</v>
      </c>
      <c r="H45" s="38">
        <v>0</v>
      </c>
      <c r="I45" s="38">
        <v>0</v>
      </c>
      <c r="J45" s="38">
        <v>0</v>
      </c>
      <c r="K45" s="38">
        <f t="shared" si="10"/>
        <v>0</v>
      </c>
      <c r="L45" s="38">
        <v>0</v>
      </c>
      <c r="M45" s="38">
        <v>40.85</v>
      </c>
      <c r="N45" s="38">
        <v>59.71</v>
      </c>
      <c r="O45" s="38">
        <v>18.93</v>
      </c>
      <c r="P45" s="38">
        <f t="shared" si="11"/>
        <v>-21.92</v>
      </c>
      <c r="Q45" s="38">
        <f t="shared" si="7"/>
        <v>-53.659730722154222</v>
      </c>
      <c r="R45" s="105"/>
    </row>
    <row r="46" spans="1:18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9"/>
        <v>0</v>
      </c>
      <c r="G46" s="37">
        <v>0</v>
      </c>
      <c r="H46" s="38">
        <v>0</v>
      </c>
      <c r="I46" s="38">
        <v>0</v>
      </c>
      <c r="J46" s="38">
        <v>0</v>
      </c>
      <c r="K46" s="38">
        <f t="shared" si="10"/>
        <v>0</v>
      </c>
      <c r="L46" s="38">
        <v>0</v>
      </c>
      <c r="M46" s="38">
        <v>7.77</v>
      </c>
      <c r="N46" s="38">
        <v>11.52</v>
      </c>
      <c r="O46" s="38">
        <v>4.25</v>
      </c>
      <c r="P46" s="38">
        <f t="shared" si="11"/>
        <v>-3.5199999999999996</v>
      </c>
      <c r="Q46" s="38">
        <f t="shared" si="7"/>
        <v>-45.3024453024453</v>
      </c>
      <c r="R46" s="105"/>
    </row>
    <row r="47" spans="1:18" ht="15.75" customHeight="1" x14ac:dyDescent="0.2">
      <c r="A47" s="35">
        <v>38</v>
      </c>
      <c r="B47" s="36" t="s">
        <v>54</v>
      </c>
      <c r="C47" s="38">
        <v>0</v>
      </c>
      <c r="D47" s="38">
        <v>0</v>
      </c>
      <c r="E47" s="38">
        <v>0</v>
      </c>
      <c r="F47" s="38">
        <f t="shared" si="9"/>
        <v>0</v>
      </c>
      <c r="G47" s="37">
        <v>0</v>
      </c>
      <c r="H47" s="38">
        <v>0</v>
      </c>
      <c r="I47" s="38">
        <v>0</v>
      </c>
      <c r="J47" s="38">
        <v>0</v>
      </c>
      <c r="K47" s="38">
        <f t="shared" si="10"/>
        <v>0</v>
      </c>
      <c r="L47" s="38">
        <v>0</v>
      </c>
      <c r="M47" s="38">
        <v>130.9</v>
      </c>
      <c r="N47" s="38">
        <v>108.33</v>
      </c>
      <c r="O47" s="38">
        <v>121.18</v>
      </c>
      <c r="P47" s="38">
        <f t="shared" si="11"/>
        <v>-9.7199999999999989</v>
      </c>
      <c r="Q47" s="38">
        <f t="shared" si="7"/>
        <v>-7.4255156608097765</v>
      </c>
      <c r="R47" s="105"/>
    </row>
    <row r="48" spans="1:18" ht="15.75" customHeight="1" x14ac:dyDescent="0.2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9"/>
        <v>0</v>
      </c>
      <c r="G48" s="37">
        <v>0</v>
      </c>
      <c r="H48" s="38">
        <v>0</v>
      </c>
      <c r="I48" s="38">
        <v>0</v>
      </c>
      <c r="J48" s="38">
        <v>0</v>
      </c>
      <c r="K48" s="38">
        <f t="shared" si="10"/>
        <v>0</v>
      </c>
      <c r="L48" s="38">
        <v>0</v>
      </c>
      <c r="M48" s="38">
        <v>20.64</v>
      </c>
      <c r="N48" s="38">
        <v>24.99</v>
      </c>
      <c r="O48" s="38">
        <v>30.14</v>
      </c>
      <c r="P48" s="38">
        <f t="shared" si="11"/>
        <v>9.5</v>
      </c>
      <c r="Q48" s="38">
        <f t="shared" si="7"/>
        <v>46.027131782945737</v>
      </c>
      <c r="R48" s="105"/>
    </row>
    <row r="49" spans="1:18" ht="15.75" customHeight="1" x14ac:dyDescent="0.2">
      <c r="A49" s="35">
        <v>40</v>
      </c>
      <c r="B49" s="36" t="s">
        <v>56</v>
      </c>
      <c r="C49" s="38">
        <v>0</v>
      </c>
      <c r="D49" s="38">
        <v>0</v>
      </c>
      <c r="E49" s="38">
        <v>0</v>
      </c>
      <c r="F49" s="38">
        <f t="shared" si="9"/>
        <v>0</v>
      </c>
      <c r="G49" s="37">
        <v>0</v>
      </c>
      <c r="H49" s="38">
        <v>0</v>
      </c>
      <c r="I49" s="38">
        <v>0</v>
      </c>
      <c r="J49" s="38">
        <v>0</v>
      </c>
      <c r="K49" s="38">
        <f t="shared" si="10"/>
        <v>0</v>
      </c>
      <c r="L49" s="38">
        <v>0</v>
      </c>
      <c r="M49" s="38">
        <v>49.25</v>
      </c>
      <c r="N49" s="38">
        <v>46.97</v>
      </c>
      <c r="O49" s="38">
        <v>48.03</v>
      </c>
      <c r="P49" s="38">
        <f t="shared" si="11"/>
        <v>-1.2199999999999989</v>
      </c>
      <c r="Q49" s="38">
        <f t="shared" si="7"/>
        <v>-2.477157360406089</v>
      </c>
      <c r="R49" s="105"/>
    </row>
    <row r="50" spans="1:18" ht="15.75" customHeight="1" x14ac:dyDescent="0.2">
      <c r="A50" s="35">
        <v>41</v>
      </c>
      <c r="B50" s="36" t="s">
        <v>57</v>
      </c>
      <c r="C50" s="38">
        <v>0.01</v>
      </c>
      <c r="D50" s="38">
        <v>0</v>
      </c>
      <c r="E50" s="38">
        <v>0.01</v>
      </c>
      <c r="F50" s="38">
        <f t="shared" si="9"/>
        <v>0</v>
      </c>
      <c r="G50" s="37">
        <f t="shared" si="8"/>
        <v>0</v>
      </c>
      <c r="H50" s="38">
        <v>0</v>
      </c>
      <c r="I50" s="38">
        <v>0</v>
      </c>
      <c r="J50" s="38">
        <v>0</v>
      </c>
      <c r="K50" s="38">
        <f t="shared" si="10"/>
        <v>0</v>
      </c>
      <c r="L50" s="38">
        <v>0</v>
      </c>
      <c r="M50" s="38">
        <v>77.319999999999993</v>
      </c>
      <c r="N50" s="38">
        <v>62.84</v>
      </c>
      <c r="O50" s="38">
        <v>82.71</v>
      </c>
      <c r="P50" s="38">
        <f t="shared" si="11"/>
        <v>5.3900000000000006</v>
      </c>
      <c r="Q50" s="38">
        <f t="shared" si="7"/>
        <v>6.9710294878427321</v>
      </c>
      <c r="R50" s="105"/>
    </row>
    <row r="51" spans="1:18" s="11" customFormat="1" ht="15.75" customHeight="1" x14ac:dyDescent="0.25">
      <c r="A51" s="99" t="s">
        <v>58</v>
      </c>
      <c r="B51" s="100"/>
      <c r="C51" s="40">
        <f>SUM(C43:C50)</f>
        <v>0.01</v>
      </c>
      <c r="D51" s="40">
        <f>SUM(D43:D50)</f>
        <v>0</v>
      </c>
      <c r="E51" s="40">
        <f>SUM(E43:E50)</f>
        <v>0.01</v>
      </c>
      <c r="F51" s="40">
        <f t="shared" si="9"/>
        <v>0</v>
      </c>
      <c r="G51" s="39">
        <f t="shared" si="8"/>
        <v>0</v>
      </c>
      <c r="H51" s="40">
        <f>SUM(H43:H50)</f>
        <v>0</v>
      </c>
      <c r="I51" s="40">
        <f>SUM(I43:I50)</f>
        <v>0</v>
      </c>
      <c r="J51" s="40">
        <f>SUM(J43:J50)</f>
        <v>0</v>
      </c>
      <c r="K51" s="40">
        <f t="shared" si="10"/>
        <v>0</v>
      </c>
      <c r="L51" s="40">
        <v>0</v>
      </c>
      <c r="M51" s="40">
        <f>SUM(M43:M50)</f>
        <v>361.28</v>
      </c>
      <c r="N51" s="40">
        <f>SUM(N43:N50)</f>
        <v>344.4</v>
      </c>
      <c r="O51" s="40">
        <f>SUM(O43:O50)</f>
        <v>339.82</v>
      </c>
      <c r="P51" s="40">
        <f t="shared" si="11"/>
        <v>-21.45999999999998</v>
      </c>
      <c r="Q51" s="40">
        <f t="shared" si="7"/>
        <v>-5.939991142604069</v>
      </c>
      <c r="R51" s="106"/>
    </row>
    <row r="52" spans="1:18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9"/>
        <v>0</v>
      </c>
      <c r="G52" s="37">
        <v>0</v>
      </c>
      <c r="H52" s="38">
        <v>0</v>
      </c>
      <c r="I52" s="38">
        <v>0</v>
      </c>
      <c r="J52" s="38">
        <v>0</v>
      </c>
      <c r="K52" s="38">
        <f t="shared" si="10"/>
        <v>0</v>
      </c>
      <c r="L52" s="38">
        <v>0</v>
      </c>
      <c r="M52" s="38">
        <v>0</v>
      </c>
      <c r="N52" s="38">
        <v>0</v>
      </c>
      <c r="O52" s="38">
        <v>0</v>
      </c>
      <c r="P52" s="38">
        <f t="shared" si="11"/>
        <v>0</v>
      </c>
      <c r="Q52" s="38">
        <v>0</v>
      </c>
      <c r="R52" s="105"/>
    </row>
    <row r="53" spans="1:18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9"/>
        <v>0</v>
      </c>
      <c r="G53" s="37">
        <v>0</v>
      </c>
      <c r="H53" s="38">
        <v>0</v>
      </c>
      <c r="I53" s="38">
        <v>0</v>
      </c>
      <c r="J53" s="38">
        <v>0</v>
      </c>
      <c r="K53" s="38">
        <f t="shared" si="10"/>
        <v>0</v>
      </c>
      <c r="L53" s="38">
        <v>0</v>
      </c>
      <c r="M53" s="38">
        <v>0</v>
      </c>
      <c r="N53" s="38">
        <v>0</v>
      </c>
      <c r="O53" s="38">
        <v>0</v>
      </c>
      <c r="P53" s="38">
        <f t="shared" si="11"/>
        <v>0</v>
      </c>
      <c r="Q53" s="38">
        <v>0</v>
      </c>
    </row>
    <row r="54" spans="1:18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9"/>
        <v>0</v>
      </c>
      <c r="G54" s="37">
        <v>0</v>
      </c>
      <c r="H54" s="38">
        <v>0</v>
      </c>
      <c r="I54" s="38">
        <v>0</v>
      </c>
      <c r="J54" s="38">
        <v>0</v>
      </c>
      <c r="K54" s="38">
        <f t="shared" si="10"/>
        <v>0</v>
      </c>
      <c r="L54" s="38">
        <v>0</v>
      </c>
      <c r="M54" s="38">
        <v>0</v>
      </c>
      <c r="N54" s="38">
        <v>0</v>
      </c>
      <c r="O54" s="38">
        <v>0</v>
      </c>
      <c r="P54" s="38">
        <f t="shared" si="11"/>
        <v>0</v>
      </c>
      <c r="Q54" s="38">
        <v>0</v>
      </c>
    </row>
    <row r="55" spans="1:18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9"/>
        <v>0</v>
      </c>
      <c r="G55" s="37">
        <v>0</v>
      </c>
      <c r="H55" s="38">
        <v>0</v>
      </c>
      <c r="I55" s="38">
        <v>0</v>
      </c>
      <c r="J55" s="38">
        <v>0</v>
      </c>
      <c r="K55" s="38">
        <f t="shared" si="10"/>
        <v>0</v>
      </c>
      <c r="L55" s="38">
        <v>0</v>
      </c>
      <c r="M55" s="38">
        <v>0</v>
      </c>
      <c r="N55" s="38">
        <v>0</v>
      </c>
      <c r="O55" s="38">
        <v>0</v>
      </c>
      <c r="P55" s="38">
        <f t="shared" si="11"/>
        <v>0</v>
      </c>
      <c r="Q55" s="38">
        <v>0</v>
      </c>
    </row>
    <row r="56" spans="1:18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9"/>
        <v>0</v>
      </c>
      <c r="G56" s="37">
        <v>0</v>
      </c>
      <c r="H56" s="38">
        <v>0</v>
      </c>
      <c r="I56" s="38">
        <v>0</v>
      </c>
      <c r="J56" s="38">
        <v>0</v>
      </c>
      <c r="K56" s="38">
        <f t="shared" si="10"/>
        <v>0</v>
      </c>
      <c r="L56" s="38">
        <v>0</v>
      </c>
      <c r="M56" s="38">
        <v>0</v>
      </c>
      <c r="N56" s="38">
        <v>0</v>
      </c>
      <c r="O56" s="38">
        <v>0</v>
      </c>
      <c r="P56" s="38">
        <f t="shared" si="11"/>
        <v>0</v>
      </c>
      <c r="Q56" s="38">
        <v>0</v>
      </c>
    </row>
    <row r="57" spans="1:18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9"/>
        <v>0</v>
      </c>
      <c r="G57" s="37">
        <v>0</v>
      </c>
      <c r="H57" s="38">
        <v>0</v>
      </c>
      <c r="I57" s="38">
        <v>0</v>
      </c>
      <c r="J57" s="38">
        <v>0</v>
      </c>
      <c r="K57" s="38">
        <f t="shared" si="10"/>
        <v>0</v>
      </c>
      <c r="L57" s="38">
        <v>0</v>
      </c>
      <c r="M57" s="38">
        <v>0</v>
      </c>
      <c r="N57" s="38">
        <v>0</v>
      </c>
      <c r="O57" s="38">
        <v>0</v>
      </c>
      <c r="P57" s="38">
        <f t="shared" si="11"/>
        <v>0</v>
      </c>
      <c r="Q57" s="38">
        <v>0</v>
      </c>
    </row>
    <row r="58" spans="1:18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>SUM(D52:D57)</f>
        <v>0</v>
      </c>
      <c r="E58" s="40">
        <f>SUM(E52:E57)</f>
        <v>0</v>
      </c>
      <c r="F58" s="40">
        <f t="shared" si="9"/>
        <v>0</v>
      </c>
      <c r="G58" s="39">
        <v>0</v>
      </c>
      <c r="H58" s="40">
        <f>SUM(H52:H57)</f>
        <v>0</v>
      </c>
      <c r="I58" s="40">
        <f>SUM(I52:I57)</f>
        <v>0</v>
      </c>
      <c r="J58" s="40">
        <f>SUM(J52:J57)</f>
        <v>0</v>
      </c>
      <c r="K58" s="40">
        <f t="shared" si="10"/>
        <v>0</v>
      </c>
      <c r="L58" s="40">
        <v>0</v>
      </c>
      <c r="M58" s="40">
        <f>SUM(M52:M57)</f>
        <v>0</v>
      </c>
      <c r="N58" s="40">
        <f>SUM(N52:N57)</f>
        <v>0</v>
      </c>
      <c r="O58" s="40">
        <f>SUM(O52:O57)</f>
        <v>0</v>
      </c>
      <c r="P58" s="40">
        <f t="shared" si="11"/>
        <v>0</v>
      </c>
      <c r="Q58" s="40">
        <v>0</v>
      </c>
    </row>
    <row r="59" spans="1:18" s="11" customFormat="1" ht="15.75" customHeight="1" x14ac:dyDescent="0.25">
      <c r="A59" s="99" t="s">
        <v>66</v>
      </c>
      <c r="B59" s="100"/>
      <c r="C59" s="40">
        <f>SUM(C18+C38+C40+C42+C51+C58)</f>
        <v>141.34</v>
      </c>
      <c r="D59" s="40">
        <f>SUM(D18+D38+D40+D42+D51+D58)</f>
        <v>77.05</v>
      </c>
      <c r="E59" s="40">
        <f>SUM(E18+E38+E40+E42+E51+E58)</f>
        <v>83.82</v>
      </c>
      <c r="F59" s="40">
        <f t="shared" si="9"/>
        <v>-57.52000000000001</v>
      </c>
      <c r="G59" s="39">
        <f t="shared" si="8"/>
        <v>-40.696193575774736</v>
      </c>
      <c r="H59" s="40">
        <f>SUM(H18+H38+H40+H42+H51+H58)</f>
        <v>1.54</v>
      </c>
      <c r="I59" s="40">
        <f>SUM(I18+I38+I40+I42+I51+I58)</f>
        <v>26.01</v>
      </c>
      <c r="J59" s="40">
        <f>SUM(J18+J38+J40+J42+J51+J58)</f>
        <v>1.42</v>
      </c>
      <c r="K59" s="40">
        <f t="shared" si="10"/>
        <v>-0.12000000000000011</v>
      </c>
      <c r="L59" s="40">
        <f t="shared" si="5"/>
        <v>-7.7922077922077992</v>
      </c>
      <c r="M59" s="40">
        <f>SUM(M18+M38+M40+M42+M51+M58)</f>
        <v>1362.8999999999996</v>
      </c>
      <c r="N59" s="40">
        <f>SUM(N18+N38+N40+N42+N51+N58)</f>
        <v>1582.9899999999998</v>
      </c>
      <c r="O59" s="40">
        <f>SUM(O18+O38+O40+O42+O51+O58)</f>
        <v>1331.8799999999999</v>
      </c>
      <c r="P59" s="40">
        <f t="shared" si="11"/>
        <v>-31.019999999999754</v>
      </c>
      <c r="Q59" s="40">
        <f t="shared" si="7"/>
        <v>-2.2760290556900551</v>
      </c>
    </row>
    <row r="60" spans="1:18" x14ac:dyDescent="0.2">
      <c r="G60" s="45" t="str">
        <f t="shared" si="8"/>
        <v/>
      </c>
      <c r="L60" s="44" t="str">
        <f t="shared" si="5"/>
        <v/>
      </c>
      <c r="Q60" s="44" t="str">
        <f t="shared" si="7"/>
        <v/>
      </c>
    </row>
  </sheetData>
  <mergeCells count="18">
    <mergeCell ref="A58:B58"/>
    <mergeCell ref="A59:B59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Normal="100" zoomScaleSheetLayoutView="100" workbookViewId="0">
      <selection activeCell="G27" sqref="G27"/>
    </sheetView>
  </sheetViews>
  <sheetFormatPr defaultRowHeight="15" x14ac:dyDescent="0.2"/>
  <cols>
    <col min="1" max="1" width="5.7109375" style="44" customWidth="1"/>
    <col min="2" max="2" width="39.85546875" style="44" customWidth="1"/>
    <col min="3" max="6" width="14.85546875" style="44" customWidth="1"/>
    <col min="7" max="7" width="14.85546875" style="45" customWidth="1"/>
    <col min="8" max="10" width="14.85546875" style="44" customWidth="1"/>
    <col min="11" max="12" width="14.85546875" style="45" customWidth="1"/>
    <col min="13" max="16" width="0" style="44" hidden="1" customWidth="1"/>
    <col min="17" max="17" width="2.42578125" style="44" hidden="1" customWidth="1"/>
    <col min="18" max="18" width="9.28515625" style="44" customWidth="1"/>
    <col min="19" max="231" width="9.140625" style="44" customWidth="1"/>
    <col min="232" max="16384" width="9.140625" style="44"/>
  </cols>
  <sheetData>
    <row r="1" spans="1:18" s="63" customFormat="1" ht="33" customHeight="1" x14ac:dyDescent="0.2">
      <c r="A1" s="63" t="s">
        <v>76</v>
      </c>
      <c r="C1" s="63" t="s">
        <v>77</v>
      </c>
    </row>
    <row r="2" spans="1:18" s="11" customFormat="1" ht="18.75" customHeight="1" x14ac:dyDescent="0.25">
      <c r="C2" s="11" t="s">
        <v>69</v>
      </c>
      <c r="I2" s="120" t="s">
        <v>205</v>
      </c>
      <c r="J2" s="120"/>
      <c r="K2" s="120"/>
      <c r="L2" s="120"/>
      <c r="M2" s="12"/>
    </row>
    <row r="3" spans="1:18" s="11" customFormat="1" ht="23.25" customHeight="1" x14ac:dyDescent="0.25">
      <c r="A3" s="118" t="s">
        <v>3</v>
      </c>
      <c r="B3" s="118" t="s">
        <v>4</v>
      </c>
      <c r="C3" s="117" t="s">
        <v>78</v>
      </c>
      <c r="D3" s="117"/>
      <c r="E3" s="117"/>
      <c r="F3" s="117"/>
      <c r="G3" s="117"/>
      <c r="H3" s="117" t="s">
        <v>210</v>
      </c>
      <c r="I3" s="117"/>
      <c r="J3" s="117"/>
      <c r="K3" s="117"/>
      <c r="L3" s="117"/>
      <c r="M3" s="124" t="s">
        <v>79</v>
      </c>
      <c r="N3" s="124"/>
      <c r="O3" s="124"/>
      <c r="P3" s="124"/>
      <c r="Q3" s="124"/>
      <c r="R3" s="104" t="s">
        <v>80</v>
      </c>
    </row>
    <row r="4" spans="1:18" s="11" customFormat="1" ht="40.5" customHeight="1" x14ac:dyDescent="0.25">
      <c r="A4" s="118"/>
      <c r="B4" s="11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115" t="str">
        <f>F4</f>
        <v>GROWTH DURING THE YEAR 2022-23</v>
      </c>
      <c r="L4" s="115"/>
      <c r="M4" s="49" t="s">
        <v>81</v>
      </c>
      <c r="N4" s="49" t="s">
        <v>82</v>
      </c>
      <c r="O4" s="49" t="s">
        <v>83</v>
      </c>
      <c r="P4" s="118" t="s">
        <v>84</v>
      </c>
      <c r="Q4" s="118"/>
      <c r="R4" s="104"/>
    </row>
    <row r="5" spans="1:18" s="11" customFormat="1" ht="15.75" x14ac:dyDescent="0.25">
      <c r="A5" s="47"/>
      <c r="B5" s="47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22" t="s">
        <v>12</v>
      </c>
      <c r="M5" s="50">
        <v>39142</v>
      </c>
      <c r="N5" s="50">
        <v>39508</v>
      </c>
      <c r="O5" s="50" t="s">
        <v>85</v>
      </c>
      <c r="P5" s="48" t="s">
        <v>11</v>
      </c>
      <c r="Q5" s="48" t="s">
        <v>12</v>
      </c>
      <c r="R5" s="104"/>
    </row>
    <row r="6" spans="1:18" ht="15.75" customHeight="1" x14ac:dyDescent="0.2">
      <c r="A6" s="35">
        <v>1</v>
      </c>
      <c r="B6" s="36" t="s">
        <v>13</v>
      </c>
      <c r="C6" s="38">
        <v>201.97</v>
      </c>
      <c r="D6" s="38">
        <v>175.48</v>
      </c>
      <c r="E6" s="38">
        <v>228.01</v>
      </c>
      <c r="F6" s="38">
        <f t="shared" ref="F6:F37" si="2">(E6-C6)</f>
        <v>26.039999999999992</v>
      </c>
      <c r="G6" s="37">
        <f>IF(C6=0,"",(E6-C6)/C6*100)</f>
        <v>12.893003911471999</v>
      </c>
      <c r="H6" s="38">
        <v>258.72000000000003</v>
      </c>
      <c r="I6" s="38">
        <v>226.91</v>
      </c>
      <c r="J6" s="38">
        <v>291.95999999999998</v>
      </c>
      <c r="K6" s="38">
        <f t="shared" ref="K6:K37" si="3">(J6-H6)</f>
        <v>33.239999999999952</v>
      </c>
      <c r="L6" s="37">
        <f>IF(H6=0,"",(J6-H6)/H6*100)</f>
        <v>12.84786641929497</v>
      </c>
      <c r="R6" s="105"/>
    </row>
    <row r="7" spans="1:18" ht="15.75" customHeight="1" x14ac:dyDescent="0.2">
      <c r="A7" s="35">
        <v>2</v>
      </c>
      <c r="B7" s="36" t="s">
        <v>14</v>
      </c>
      <c r="C7" s="38">
        <v>47.37</v>
      </c>
      <c r="D7" s="38">
        <v>45.62</v>
      </c>
      <c r="E7" s="38">
        <v>61.09</v>
      </c>
      <c r="F7" s="38">
        <f t="shared" si="2"/>
        <v>13.720000000000006</v>
      </c>
      <c r="G7" s="37">
        <f t="shared" ref="G7:G60" si="4">IF(C7=0,"",(E7-C7)/C7*100)</f>
        <v>28.963478995144619</v>
      </c>
      <c r="H7" s="38">
        <v>62.31</v>
      </c>
      <c r="I7" s="38">
        <v>58.07</v>
      </c>
      <c r="J7" s="38">
        <v>70.28</v>
      </c>
      <c r="K7" s="38">
        <f t="shared" si="3"/>
        <v>7.9699999999999989</v>
      </c>
      <c r="L7" s="37">
        <f t="shared" ref="L7:L60" si="5">IF(H7=0,"",(J7-H7)/H7*100)</f>
        <v>12.790884288236237</v>
      </c>
      <c r="R7" s="105"/>
    </row>
    <row r="8" spans="1:18" ht="15.75" customHeight="1" x14ac:dyDescent="0.2">
      <c r="A8" s="35">
        <v>3</v>
      </c>
      <c r="B8" s="36" t="s">
        <v>15</v>
      </c>
      <c r="C8" s="38">
        <v>9.93</v>
      </c>
      <c r="D8" s="38">
        <v>7.78</v>
      </c>
      <c r="E8" s="38">
        <v>9.17</v>
      </c>
      <c r="F8" s="38">
        <f t="shared" si="2"/>
        <v>-0.75999999999999979</v>
      </c>
      <c r="G8" s="37">
        <f t="shared" si="4"/>
        <v>-7.6535750251762318</v>
      </c>
      <c r="H8" s="38">
        <v>11.25</v>
      </c>
      <c r="I8" s="38">
        <v>6.29</v>
      </c>
      <c r="J8" s="38">
        <v>8.5399999999999991</v>
      </c>
      <c r="K8" s="38">
        <f t="shared" si="3"/>
        <v>-2.7100000000000009</v>
      </c>
      <c r="L8" s="37">
        <f t="shared" si="5"/>
        <v>-24.088888888888896</v>
      </c>
      <c r="R8" s="105"/>
    </row>
    <row r="9" spans="1:18" ht="15.75" customHeight="1" x14ac:dyDescent="0.2">
      <c r="A9" s="35">
        <v>4</v>
      </c>
      <c r="B9" s="36" t="s">
        <v>16</v>
      </c>
      <c r="C9" s="38">
        <v>85.49</v>
      </c>
      <c r="D9" s="38">
        <v>79.180000000000007</v>
      </c>
      <c r="E9" s="38">
        <v>93.87</v>
      </c>
      <c r="F9" s="38">
        <f t="shared" si="2"/>
        <v>8.3800000000000097</v>
      </c>
      <c r="G9" s="37">
        <f t="shared" si="4"/>
        <v>9.8023160603579491</v>
      </c>
      <c r="H9" s="38">
        <v>77.61</v>
      </c>
      <c r="I9" s="38">
        <v>72.47</v>
      </c>
      <c r="J9" s="38">
        <v>86.06</v>
      </c>
      <c r="K9" s="38">
        <f t="shared" si="3"/>
        <v>8.4500000000000028</v>
      </c>
      <c r="L9" s="37">
        <f t="shared" si="5"/>
        <v>10.88777219430486</v>
      </c>
      <c r="R9" s="105"/>
    </row>
    <row r="10" spans="1:18" ht="15.75" customHeight="1" x14ac:dyDescent="0.2">
      <c r="A10" s="35">
        <v>5</v>
      </c>
      <c r="B10" s="36" t="s">
        <v>17</v>
      </c>
      <c r="C10" s="38">
        <v>146.44999999999999</v>
      </c>
      <c r="D10" s="38">
        <v>59.27</v>
      </c>
      <c r="E10" s="38">
        <v>147.34</v>
      </c>
      <c r="F10" s="38">
        <f t="shared" si="2"/>
        <v>0.89000000000001478</v>
      </c>
      <c r="G10" s="37">
        <f t="shared" si="4"/>
        <v>0.60771594400820406</v>
      </c>
      <c r="H10" s="38">
        <v>222.23</v>
      </c>
      <c r="I10" s="38">
        <v>88.52</v>
      </c>
      <c r="J10" s="38">
        <v>217.2</v>
      </c>
      <c r="K10" s="38">
        <f t="shared" si="3"/>
        <v>-5.0300000000000011</v>
      </c>
      <c r="L10" s="37">
        <f t="shared" si="5"/>
        <v>-2.2634207802726909</v>
      </c>
      <c r="R10" s="105"/>
    </row>
    <row r="11" spans="1:18" ht="15.75" customHeight="1" x14ac:dyDescent="0.2">
      <c r="A11" s="35">
        <v>6</v>
      </c>
      <c r="B11" s="36" t="s">
        <v>18</v>
      </c>
      <c r="C11" s="38">
        <v>58.51</v>
      </c>
      <c r="D11" s="38">
        <v>55.2</v>
      </c>
      <c r="E11" s="38">
        <v>59.51</v>
      </c>
      <c r="F11" s="38">
        <f t="shared" si="2"/>
        <v>1</v>
      </c>
      <c r="G11" s="37">
        <f t="shared" si="4"/>
        <v>1.7091095539224066</v>
      </c>
      <c r="H11" s="38">
        <v>50.77</v>
      </c>
      <c r="I11" s="38">
        <v>49.87</v>
      </c>
      <c r="J11" s="38">
        <v>52.5</v>
      </c>
      <c r="K11" s="38">
        <f t="shared" si="3"/>
        <v>1.7299999999999969</v>
      </c>
      <c r="L11" s="37">
        <f t="shared" si="5"/>
        <v>3.4075241284222901</v>
      </c>
      <c r="R11" s="105"/>
    </row>
    <row r="12" spans="1:18" ht="15.75" customHeight="1" x14ac:dyDescent="0.2">
      <c r="A12" s="35">
        <v>7</v>
      </c>
      <c r="B12" s="36" t="s">
        <v>19</v>
      </c>
      <c r="C12" s="38">
        <v>7.43</v>
      </c>
      <c r="D12" s="38">
        <v>7.2</v>
      </c>
      <c r="E12" s="38">
        <v>8.4499999999999993</v>
      </c>
      <c r="F12" s="38">
        <f t="shared" si="2"/>
        <v>1.0199999999999996</v>
      </c>
      <c r="G12" s="37">
        <f t="shared" si="4"/>
        <v>13.728129205921933</v>
      </c>
      <c r="H12" s="38">
        <v>9.8699999999999992</v>
      </c>
      <c r="I12" s="38">
        <v>8.52</v>
      </c>
      <c r="J12" s="38">
        <v>10.77</v>
      </c>
      <c r="K12" s="38">
        <f t="shared" si="3"/>
        <v>0.90000000000000036</v>
      </c>
      <c r="L12" s="37">
        <f t="shared" si="5"/>
        <v>9.1185410334346546</v>
      </c>
      <c r="R12" s="105"/>
    </row>
    <row r="13" spans="1:18" ht="15.75" customHeight="1" x14ac:dyDescent="0.2">
      <c r="A13" s="35">
        <v>8</v>
      </c>
      <c r="B13" s="36" t="s">
        <v>20</v>
      </c>
      <c r="C13" s="38">
        <v>1.89</v>
      </c>
      <c r="D13" s="38">
        <v>2.06</v>
      </c>
      <c r="E13" s="38">
        <v>1.84</v>
      </c>
      <c r="F13" s="38">
        <f t="shared" si="2"/>
        <v>-4.9999999999999822E-2</v>
      </c>
      <c r="G13" s="37">
        <f t="shared" si="4"/>
        <v>-2.6455026455026363</v>
      </c>
      <c r="H13" s="38">
        <v>2.2400000000000002</v>
      </c>
      <c r="I13" s="38">
        <v>2.1</v>
      </c>
      <c r="J13" s="38">
        <v>2.66</v>
      </c>
      <c r="K13" s="38">
        <f t="shared" si="3"/>
        <v>0.41999999999999993</v>
      </c>
      <c r="L13" s="37">
        <f t="shared" si="5"/>
        <v>18.749999999999993</v>
      </c>
      <c r="R13" s="105"/>
    </row>
    <row r="14" spans="1:18" ht="15.75" customHeight="1" x14ac:dyDescent="0.2">
      <c r="A14" s="35">
        <v>9</v>
      </c>
      <c r="B14" s="36" t="s">
        <v>21</v>
      </c>
      <c r="C14" s="38">
        <v>131.96</v>
      </c>
      <c r="D14" s="38">
        <v>115.92</v>
      </c>
      <c r="E14" s="38">
        <v>142.37</v>
      </c>
      <c r="F14" s="38">
        <f t="shared" si="2"/>
        <v>10.409999999999997</v>
      </c>
      <c r="G14" s="37">
        <f t="shared" si="4"/>
        <v>7.8887541679296724</v>
      </c>
      <c r="H14" s="38">
        <v>141.41999999999999</v>
      </c>
      <c r="I14" s="38">
        <v>124.9</v>
      </c>
      <c r="J14" s="38">
        <v>157.09</v>
      </c>
      <c r="K14" s="38">
        <f t="shared" si="3"/>
        <v>15.670000000000016</v>
      </c>
      <c r="L14" s="37">
        <f t="shared" si="5"/>
        <v>11.080469523405471</v>
      </c>
      <c r="R14" s="105"/>
    </row>
    <row r="15" spans="1:18" ht="15.75" customHeight="1" x14ac:dyDescent="0.2">
      <c r="A15" s="35">
        <v>10</v>
      </c>
      <c r="B15" s="36" t="s">
        <v>22</v>
      </c>
      <c r="C15" s="38">
        <v>1777.63</v>
      </c>
      <c r="D15" s="38">
        <v>1601</v>
      </c>
      <c r="E15" s="38">
        <v>1891.05</v>
      </c>
      <c r="F15" s="38">
        <f t="shared" si="2"/>
        <v>113.41999999999985</v>
      </c>
      <c r="G15" s="37">
        <f t="shared" si="4"/>
        <v>6.3804053711964723</v>
      </c>
      <c r="H15" s="38">
        <v>2829.12</v>
      </c>
      <c r="I15" s="38">
        <v>2536.29</v>
      </c>
      <c r="J15" s="38">
        <v>3064.54</v>
      </c>
      <c r="K15" s="38">
        <f t="shared" si="3"/>
        <v>235.42000000000007</v>
      </c>
      <c r="L15" s="37">
        <f t="shared" si="5"/>
        <v>8.3213154620518068</v>
      </c>
      <c r="R15" s="105"/>
    </row>
    <row r="16" spans="1:18" ht="15.75" customHeight="1" x14ac:dyDescent="0.2">
      <c r="A16" s="35">
        <v>11</v>
      </c>
      <c r="B16" s="36" t="s">
        <v>23</v>
      </c>
      <c r="C16" s="38">
        <v>19.260000000000002</v>
      </c>
      <c r="D16" s="38">
        <v>51.98</v>
      </c>
      <c r="E16" s="38">
        <v>57.97</v>
      </c>
      <c r="F16" s="38">
        <f t="shared" si="2"/>
        <v>38.709999999999994</v>
      </c>
      <c r="G16" s="37">
        <f t="shared" si="4"/>
        <v>200.98650051921078</v>
      </c>
      <c r="H16" s="38">
        <v>18.25</v>
      </c>
      <c r="I16" s="38">
        <v>49.79</v>
      </c>
      <c r="J16" s="38">
        <v>56.28</v>
      </c>
      <c r="K16" s="38">
        <f t="shared" si="3"/>
        <v>38.03</v>
      </c>
      <c r="L16" s="37">
        <f t="shared" si="5"/>
        <v>208.38356164383561</v>
      </c>
      <c r="R16" s="105"/>
    </row>
    <row r="17" spans="1:18" ht="15.75" customHeight="1" x14ac:dyDescent="0.2">
      <c r="A17" s="35">
        <v>12</v>
      </c>
      <c r="B17" s="36" t="s">
        <v>24</v>
      </c>
      <c r="C17" s="38">
        <v>74.34</v>
      </c>
      <c r="D17" s="38">
        <v>65.86</v>
      </c>
      <c r="E17" s="38">
        <v>80.540000000000006</v>
      </c>
      <c r="F17" s="38">
        <f t="shared" si="2"/>
        <v>6.2000000000000028</v>
      </c>
      <c r="G17" s="37">
        <f t="shared" si="4"/>
        <v>8.3400591875168182</v>
      </c>
      <c r="H17" s="38">
        <v>93.21</v>
      </c>
      <c r="I17" s="38">
        <v>84.05</v>
      </c>
      <c r="J17" s="38">
        <v>99.7</v>
      </c>
      <c r="K17" s="38">
        <f t="shared" si="3"/>
        <v>6.4900000000000091</v>
      </c>
      <c r="L17" s="37">
        <f t="shared" si="5"/>
        <v>6.9627722347387717</v>
      </c>
      <c r="R17" s="105"/>
    </row>
    <row r="18" spans="1:18" s="11" customFormat="1" ht="15.75" customHeight="1" x14ac:dyDescent="0.25">
      <c r="A18" s="99" t="s">
        <v>25</v>
      </c>
      <c r="B18" s="100"/>
      <c r="C18" s="40">
        <f>SUM(C6:C17)</f>
        <v>2562.2300000000005</v>
      </c>
      <c r="D18" s="40">
        <f>SUM(D6:D17)</f>
        <v>2266.5500000000002</v>
      </c>
      <c r="E18" s="40">
        <f>SUM(E6:E17)</f>
        <v>2781.2099999999996</v>
      </c>
      <c r="F18" s="40">
        <f t="shared" si="2"/>
        <v>218.97999999999911</v>
      </c>
      <c r="G18" s="39">
        <f t="shared" si="4"/>
        <v>8.5464614808194064</v>
      </c>
      <c r="H18" s="40">
        <f>SUM(H6:H17)</f>
        <v>3777</v>
      </c>
      <c r="I18" s="40">
        <f>SUM(I6:I17)</f>
        <v>3307.78</v>
      </c>
      <c r="J18" s="40">
        <f>SUM(J6:J17)</f>
        <v>4117.58</v>
      </c>
      <c r="K18" s="40">
        <f t="shared" si="3"/>
        <v>340.57999999999993</v>
      </c>
      <c r="L18" s="39">
        <f t="shared" si="5"/>
        <v>9.0172094254699484</v>
      </c>
      <c r="R18" s="106"/>
    </row>
    <row r="19" spans="1:18" ht="15.75" customHeight="1" x14ac:dyDescent="0.2">
      <c r="A19" s="35">
        <v>13</v>
      </c>
      <c r="B19" s="36" t="s">
        <v>26</v>
      </c>
      <c r="C19" s="38">
        <v>75.77</v>
      </c>
      <c r="D19" s="38">
        <v>57.53</v>
      </c>
      <c r="E19" s="38">
        <v>63.77</v>
      </c>
      <c r="F19" s="38">
        <f t="shared" si="2"/>
        <v>-11.999999999999993</v>
      </c>
      <c r="G19" s="37">
        <f t="shared" si="4"/>
        <v>-15.837402665962774</v>
      </c>
      <c r="H19" s="38">
        <v>105.88</v>
      </c>
      <c r="I19" s="38">
        <v>81.87</v>
      </c>
      <c r="J19" s="38">
        <v>99.83</v>
      </c>
      <c r="K19" s="38">
        <f t="shared" si="3"/>
        <v>-6.0499999999999972</v>
      </c>
      <c r="L19" s="37">
        <f t="shared" si="5"/>
        <v>-5.7140158670192651</v>
      </c>
      <c r="R19" s="105"/>
    </row>
    <row r="20" spans="1:18" ht="15.75" customHeight="1" x14ac:dyDescent="0.2">
      <c r="A20" s="35">
        <v>14</v>
      </c>
      <c r="B20" s="36" t="s">
        <v>27</v>
      </c>
      <c r="C20" s="38">
        <v>103.77</v>
      </c>
      <c r="D20" s="38">
        <v>109.44</v>
      </c>
      <c r="E20" s="38">
        <v>92.21</v>
      </c>
      <c r="F20" s="38">
        <f t="shared" si="2"/>
        <v>-11.560000000000002</v>
      </c>
      <c r="G20" s="37">
        <f t="shared" si="4"/>
        <v>-11.140021200732392</v>
      </c>
      <c r="H20" s="38">
        <v>74.62</v>
      </c>
      <c r="I20" s="38">
        <v>76.25</v>
      </c>
      <c r="J20" s="38">
        <v>71.52</v>
      </c>
      <c r="K20" s="38">
        <f t="shared" si="3"/>
        <v>-3.1000000000000085</v>
      </c>
      <c r="L20" s="37">
        <f t="shared" si="5"/>
        <v>-4.1543822031627018</v>
      </c>
      <c r="R20" s="105"/>
    </row>
    <row r="21" spans="1:18" ht="15.75" customHeight="1" x14ac:dyDescent="0.2">
      <c r="A21" s="35">
        <v>15</v>
      </c>
      <c r="B21" s="36" t="s">
        <v>28</v>
      </c>
      <c r="C21" s="38">
        <v>0</v>
      </c>
      <c r="D21" s="38">
        <v>0</v>
      </c>
      <c r="E21" s="38">
        <v>0</v>
      </c>
      <c r="F21" s="38">
        <f t="shared" si="2"/>
        <v>0</v>
      </c>
      <c r="G21" s="37">
        <v>0</v>
      </c>
      <c r="H21" s="38">
        <v>0</v>
      </c>
      <c r="I21" s="38">
        <v>0</v>
      </c>
      <c r="J21" s="38">
        <v>0</v>
      </c>
      <c r="K21" s="38">
        <f t="shared" si="3"/>
        <v>0</v>
      </c>
      <c r="L21" s="37">
        <v>0</v>
      </c>
      <c r="R21" s="105"/>
    </row>
    <row r="22" spans="1:18" ht="15.75" customHeight="1" x14ac:dyDescent="0.2">
      <c r="A22" s="35">
        <v>16</v>
      </c>
      <c r="B22" s="36" t="s">
        <v>29</v>
      </c>
      <c r="C22" s="38">
        <v>0.04</v>
      </c>
      <c r="D22" s="38">
        <v>0.15</v>
      </c>
      <c r="E22" s="38">
        <v>0.01</v>
      </c>
      <c r="F22" s="38">
        <f t="shared" si="2"/>
        <v>-0.03</v>
      </c>
      <c r="G22" s="37">
        <f t="shared" si="4"/>
        <v>-75</v>
      </c>
      <c r="H22" s="38">
        <v>0.01</v>
      </c>
      <c r="I22" s="38">
        <v>0.01</v>
      </c>
      <c r="J22" s="38">
        <v>0</v>
      </c>
      <c r="K22" s="38">
        <f t="shared" si="3"/>
        <v>-0.01</v>
      </c>
      <c r="L22" s="37">
        <f t="shared" si="5"/>
        <v>-100</v>
      </c>
      <c r="R22" s="105"/>
    </row>
    <row r="23" spans="1:18" ht="15.75" customHeight="1" x14ac:dyDescent="0.2">
      <c r="A23" s="35">
        <v>17</v>
      </c>
      <c r="B23" s="36" t="s">
        <v>30</v>
      </c>
      <c r="C23" s="38">
        <v>4.26</v>
      </c>
      <c r="D23" s="38">
        <v>3.52</v>
      </c>
      <c r="E23" s="38">
        <v>4.2699999999999996</v>
      </c>
      <c r="F23" s="38">
        <f t="shared" si="2"/>
        <v>9.9999999999997868E-3</v>
      </c>
      <c r="G23" s="37">
        <f t="shared" si="4"/>
        <v>0.23474178403755369</v>
      </c>
      <c r="H23" s="38">
        <v>2.2799999999999998</v>
      </c>
      <c r="I23" s="38">
        <v>2.3199999999999998</v>
      </c>
      <c r="J23" s="38">
        <v>2.19</v>
      </c>
      <c r="K23" s="38">
        <f t="shared" si="3"/>
        <v>-8.9999999999999858E-2</v>
      </c>
      <c r="L23" s="37">
        <f t="shared" si="5"/>
        <v>-3.9473684210526256</v>
      </c>
      <c r="R23" s="105"/>
    </row>
    <row r="24" spans="1:18" ht="15.75" customHeight="1" x14ac:dyDescent="0.2">
      <c r="A24" s="35">
        <v>18</v>
      </c>
      <c r="B24" s="36" t="s">
        <v>31</v>
      </c>
      <c r="C24" s="38">
        <v>72.510000000000005</v>
      </c>
      <c r="D24" s="38">
        <v>62.1</v>
      </c>
      <c r="E24" s="38">
        <v>85.1</v>
      </c>
      <c r="F24" s="38">
        <f t="shared" si="2"/>
        <v>12.589999999999989</v>
      </c>
      <c r="G24" s="37">
        <f t="shared" si="4"/>
        <v>17.363122327954748</v>
      </c>
      <c r="H24" s="38">
        <v>196.41</v>
      </c>
      <c r="I24" s="38">
        <v>167.74</v>
      </c>
      <c r="J24" s="38">
        <v>226.93</v>
      </c>
      <c r="K24" s="38">
        <f t="shared" si="3"/>
        <v>30.52000000000001</v>
      </c>
      <c r="L24" s="37">
        <f t="shared" si="5"/>
        <v>15.53892368005703</v>
      </c>
      <c r="R24" s="105"/>
    </row>
    <row r="25" spans="1:18" ht="15.75" customHeight="1" x14ac:dyDescent="0.2">
      <c r="A25" s="35">
        <v>19</v>
      </c>
      <c r="B25" s="36" t="s">
        <v>32</v>
      </c>
      <c r="C25" s="38">
        <v>178.67</v>
      </c>
      <c r="D25" s="38">
        <v>128.77000000000001</v>
      </c>
      <c r="E25" s="38">
        <v>211.53</v>
      </c>
      <c r="F25" s="38">
        <f t="shared" si="2"/>
        <v>32.860000000000014</v>
      </c>
      <c r="G25" s="37">
        <f t="shared" si="4"/>
        <v>18.391447920747755</v>
      </c>
      <c r="H25" s="38">
        <v>237.04</v>
      </c>
      <c r="I25" s="38">
        <v>160.69</v>
      </c>
      <c r="J25" s="38">
        <v>315.75</v>
      </c>
      <c r="K25" s="38">
        <f t="shared" si="3"/>
        <v>78.710000000000008</v>
      </c>
      <c r="L25" s="37">
        <f t="shared" si="5"/>
        <v>33.205366182922717</v>
      </c>
      <c r="R25" s="105"/>
    </row>
    <row r="26" spans="1:18" ht="15.75" customHeight="1" x14ac:dyDescent="0.2">
      <c r="A26" s="35">
        <v>20</v>
      </c>
      <c r="B26" s="36" t="s">
        <v>33</v>
      </c>
      <c r="C26" s="38">
        <v>55.72</v>
      </c>
      <c r="D26" s="38">
        <v>53.2</v>
      </c>
      <c r="E26" s="38">
        <v>61.65</v>
      </c>
      <c r="F26" s="38">
        <f t="shared" si="2"/>
        <v>5.93</v>
      </c>
      <c r="G26" s="37">
        <f t="shared" si="4"/>
        <v>10.642498205312275</v>
      </c>
      <c r="H26" s="38">
        <v>53.58</v>
      </c>
      <c r="I26" s="38">
        <v>50.73</v>
      </c>
      <c r="J26" s="38">
        <v>58.96</v>
      </c>
      <c r="K26" s="38">
        <f t="shared" si="3"/>
        <v>5.3800000000000026</v>
      </c>
      <c r="L26" s="37">
        <f t="shared" si="5"/>
        <v>10.041060097051144</v>
      </c>
      <c r="R26" s="105"/>
    </row>
    <row r="27" spans="1:18" ht="15.75" customHeight="1" x14ac:dyDescent="0.2">
      <c r="A27" s="35">
        <v>21</v>
      </c>
      <c r="B27" s="36" t="s">
        <v>34</v>
      </c>
      <c r="C27" s="38">
        <v>107.39</v>
      </c>
      <c r="D27" s="38">
        <v>74.27</v>
      </c>
      <c r="E27" s="38">
        <v>124.9</v>
      </c>
      <c r="F27" s="38">
        <f t="shared" si="2"/>
        <v>17.510000000000005</v>
      </c>
      <c r="G27" s="37">
        <f t="shared" si="4"/>
        <v>16.305056336716646</v>
      </c>
      <c r="H27" s="38">
        <v>82.82</v>
      </c>
      <c r="I27" s="38">
        <v>63.46</v>
      </c>
      <c r="J27" s="38">
        <v>95.46</v>
      </c>
      <c r="K27" s="38">
        <f t="shared" si="3"/>
        <v>12.64</v>
      </c>
      <c r="L27" s="37">
        <f t="shared" si="5"/>
        <v>15.26201400627868</v>
      </c>
      <c r="R27" s="105"/>
    </row>
    <row r="28" spans="1:18" ht="15.75" customHeight="1" x14ac:dyDescent="0.2">
      <c r="A28" s="35">
        <v>22</v>
      </c>
      <c r="B28" s="36" t="s">
        <v>35</v>
      </c>
      <c r="C28" s="38">
        <v>158.35</v>
      </c>
      <c r="D28" s="38">
        <v>145.6</v>
      </c>
      <c r="E28" s="38">
        <v>105.48</v>
      </c>
      <c r="F28" s="38">
        <f t="shared" si="2"/>
        <v>-52.86999999999999</v>
      </c>
      <c r="G28" s="37">
        <f t="shared" si="4"/>
        <v>-33.388064414272179</v>
      </c>
      <c r="H28" s="38">
        <v>264.39999999999998</v>
      </c>
      <c r="I28" s="38">
        <v>235.49</v>
      </c>
      <c r="J28" s="38">
        <v>182.77</v>
      </c>
      <c r="K28" s="38">
        <f t="shared" si="3"/>
        <v>-81.629999999999967</v>
      </c>
      <c r="L28" s="37">
        <f t="shared" si="5"/>
        <v>-30.873676248108918</v>
      </c>
      <c r="R28" s="105"/>
    </row>
    <row r="29" spans="1:18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2"/>
        <v>0</v>
      </c>
      <c r="G29" s="37">
        <v>0</v>
      </c>
      <c r="H29" s="38">
        <v>0</v>
      </c>
      <c r="I29" s="38">
        <v>0</v>
      </c>
      <c r="J29" s="38">
        <v>0</v>
      </c>
      <c r="K29" s="38">
        <f t="shared" si="3"/>
        <v>0</v>
      </c>
      <c r="L29" s="37">
        <v>0</v>
      </c>
      <c r="R29" s="105"/>
    </row>
    <row r="30" spans="1:18" ht="15.75" customHeight="1" x14ac:dyDescent="0.2">
      <c r="A30" s="35">
        <v>24</v>
      </c>
      <c r="B30" s="36" t="s">
        <v>37</v>
      </c>
      <c r="C30" s="38">
        <v>0.41</v>
      </c>
      <c r="D30" s="38">
        <v>0</v>
      </c>
      <c r="E30" s="38">
        <v>0.43</v>
      </c>
      <c r="F30" s="38">
        <f t="shared" si="2"/>
        <v>2.0000000000000018E-2</v>
      </c>
      <c r="G30" s="37">
        <f t="shared" si="4"/>
        <v>4.8780487804878092</v>
      </c>
      <c r="H30" s="38">
        <v>0</v>
      </c>
      <c r="I30" s="38">
        <v>0</v>
      </c>
      <c r="J30" s="38">
        <v>0</v>
      </c>
      <c r="K30" s="38">
        <f t="shared" si="3"/>
        <v>0</v>
      </c>
      <c r="L30" s="37">
        <v>0</v>
      </c>
      <c r="R30" s="105"/>
    </row>
    <row r="31" spans="1:18" ht="15.75" customHeight="1" x14ac:dyDescent="0.2">
      <c r="A31" s="35">
        <v>25</v>
      </c>
      <c r="B31" s="36" t="s">
        <v>38</v>
      </c>
      <c r="C31" s="38">
        <v>3.45</v>
      </c>
      <c r="D31" s="38">
        <v>3.61</v>
      </c>
      <c r="E31" s="38">
        <v>3.15</v>
      </c>
      <c r="F31" s="38">
        <f t="shared" si="2"/>
        <v>-0.30000000000000027</v>
      </c>
      <c r="G31" s="37">
        <f t="shared" si="4"/>
        <v>-8.6956521739130501</v>
      </c>
      <c r="H31" s="38">
        <v>0</v>
      </c>
      <c r="I31" s="38">
        <v>0</v>
      </c>
      <c r="J31" s="38">
        <v>0</v>
      </c>
      <c r="K31" s="38">
        <f t="shared" si="3"/>
        <v>0</v>
      </c>
      <c r="L31" s="37">
        <v>0</v>
      </c>
      <c r="R31" s="105"/>
    </row>
    <row r="32" spans="1:18" ht="15.75" customHeight="1" x14ac:dyDescent="0.2">
      <c r="A32" s="35">
        <v>26</v>
      </c>
      <c r="B32" s="36" t="s">
        <v>39</v>
      </c>
      <c r="C32" s="38">
        <v>40.880000000000003</v>
      </c>
      <c r="D32" s="38">
        <v>34.07</v>
      </c>
      <c r="E32" s="38">
        <v>52.29</v>
      </c>
      <c r="F32" s="38">
        <f t="shared" si="2"/>
        <v>11.409999999999997</v>
      </c>
      <c r="G32" s="37">
        <f t="shared" si="4"/>
        <v>27.910958904109577</v>
      </c>
      <c r="H32" s="38">
        <v>65.09</v>
      </c>
      <c r="I32" s="38">
        <v>69.64</v>
      </c>
      <c r="J32" s="38">
        <v>79.739999999999995</v>
      </c>
      <c r="K32" s="38">
        <f t="shared" si="3"/>
        <v>14.649999999999991</v>
      </c>
      <c r="L32" s="37">
        <f t="shared" si="5"/>
        <v>22.507297587955126</v>
      </c>
      <c r="R32" s="105"/>
    </row>
    <row r="33" spans="1:18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0</v>
      </c>
      <c r="F33" s="38">
        <f t="shared" si="2"/>
        <v>0</v>
      </c>
      <c r="G33" s="37">
        <v>0</v>
      </c>
      <c r="H33" s="38">
        <v>0</v>
      </c>
      <c r="I33" s="38">
        <v>0</v>
      </c>
      <c r="J33" s="38">
        <v>0</v>
      </c>
      <c r="K33" s="38">
        <f t="shared" si="3"/>
        <v>0</v>
      </c>
      <c r="L33" s="37">
        <v>0</v>
      </c>
      <c r="R33" s="105"/>
    </row>
    <row r="34" spans="1:18" ht="15.75" customHeight="1" x14ac:dyDescent="0.2">
      <c r="A34" s="35">
        <v>28</v>
      </c>
      <c r="B34" s="36" t="s">
        <v>41</v>
      </c>
      <c r="C34" s="38">
        <v>18.89</v>
      </c>
      <c r="D34" s="38">
        <v>9.43</v>
      </c>
      <c r="E34" s="38">
        <v>22.4</v>
      </c>
      <c r="F34" s="38">
        <f t="shared" si="2"/>
        <v>3.509999999999998</v>
      </c>
      <c r="G34" s="37">
        <f t="shared" si="4"/>
        <v>18.581259925886702</v>
      </c>
      <c r="H34" s="38">
        <v>35.14</v>
      </c>
      <c r="I34" s="38">
        <v>15.49</v>
      </c>
      <c r="J34" s="38">
        <v>56.67</v>
      </c>
      <c r="K34" s="38">
        <f t="shared" si="3"/>
        <v>21.53</v>
      </c>
      <c r="L34" s="37">
        <f t="shared" si="5"/>
        <v>61.269208878770634</v>
      </c>
      <c r="R34" s="105"/>
    </row>
    <row r="35" spans="1:18" ht="15.75" customHeight="1" x14ac:dyDescent="0.2">
      <c r="A35" s="35">
        <v>29</v>
      </c>
      <c r="B35" s="36" t="s">
        <v>42</v>
      </c>
      <c r="C35" s="38">
        <v>0.01</v>
      </c>
      <c r="D35" s="38">
        <v>0.01</v>
      </c>
      <c r="E35" s="38">
        <v>0.05</v>
      </c>
      <c r="F35" s="38">
        <f t="shared" si="2"/>
        <v>0.04</v>
      </c>
      <c r="G35" s="37">
        <f t="shared" si="4"/>
        <v>400</v>
      </c>
      <c r="H35" s="38">
        <v>0</v>
      </c>
      <c r="I35" s="38">
        <v>0</v>
      </c>
      <c r="J35" s="38">
        <v>0</v>
      </c>
      <c r="K35" s="38">
        <f t="shared" si="3"/>
        <v>0</v>
      </c>
      <c r="L35" s="37">
        <v>0</v>
      </c>
      <c r="R35" s="105"/>
    </row>
    <row r="36" spans="1:18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2"/>
        <v>0</v>
      </c>
      <c r="G36" s="37">
        <v>0</v>
      </c>
      <c r="H36" s="38">
        <v>0</v>
      </c>
      <c r="I36" s="38">
        <v>0</v>
      </c>
      <c r="J36" s="38">
        <v>0</v>
      </c>
      <c r="K36" s="38">
        <f t="shared" si="3"/>
        <v>0</v>
      </c>
      <c r="L36" s="37">
        <v>0</v>
      </c>
      <c r="R36" s="105"/>
    </row>
    <row r="37" spans="1:18" ht="15.75" customHeight="1" x14ac:dyDescent="0.2">
      <c r="A37" s="35">
        <v>31</v>
      </c>
      <c r="B37" s="36" t="s">
        <v>44</v>
      </c>
      <c r="C37" s="38">
        <v>7.21</v>
      </c>
      <c r="D37" s="38">
        <v>8.41</v>
      </c>
      <c r="E37" s="38">
        <v>5.62</v>
      </c>
      <c r="F37" s="38">
        <f t="shared" si="2"/>
        <v>-1.5899999999999999</v>
      </c>
      <c r="G37" s="37">
        <f t="shared" si="4"/>
        <v>-22.052704576976421</v>
      </c>
      <c r="H37" s="38">
        <v>3.64</v>
      </c>
      <c r="I37" s="38">
        <v>4.41</v>
      </c>
      <c r="J37" s="38">
        <v>3.28</v>
      </c>
      <c r="K37" s="38">
        <f t="shared" si="3"/>
        <v>-0.36000000000000032</v>
      </c>
      <c r="L37" s="37">
        <f t="shared" si="5"/>
        <v>-9.8901098901098976</v>
      </c>
      <c r="R37" s="105"/>
    </row>
    <row r="38" spans="1:18" s="11" customFormat="1" ht="15.75" customHeight="1" x14ac:dyDescent="0.25">
      <c r="A38" s="99" t="s">
        <v>45</v>
      </c>
      <c r="B38" s="100"/>
      <c r="C38" s="40">
        <f>SUM(C19:C37)</f>
        <v>827.33</v>
      </c>
      <c r="D38" s="40">
        <f>SUM(D19:D37)</f>
        <v>690.1099999999999</v>
      </c>
      <c r="E38" s="40">
        <f>SUM(E19:E37)</f>
        <v>832.85999999999979</v>
      </c>
      <c r="F38" s="40">
        <f t="shared" ref="F38:F59" si="6">(E38-C38)</f>
        <v>5.5299999999997453</v>
      </c>
      <c r="G38" s="39">
        <f t="shared" si="4"/>
        <v>0.66841526355864589</v>
      </c>
      <c r="H38" s="40">
        <f>SUM(H19:H37)</f>
        <v>1120.9100000000003</v>
      </c>
      <c r="I38" s="40">
        <f>SUM(I19:I37)</f>
        <v>928.1</v>
      </c>
      <c r="J38" s="40">
        <f>SUM(J19:J37)</f>
        <v>1193.1000000000001</v>
      </c>
      <c r="K38" s="40">
        <f t="shared" ref="K38:K59" si="7">(J38-H38)</f>
        <v>72.189999999999827</v>
      </c>
      <c r="L38" s="39">
        <f t="shared" si="5"/>
        <v>6.4403029681240964</v>
      </c>
      <c r="R38" s="106"/>
    </row>
    <row r="39" spans="1:18" ht="15.75" customHeight="1" x14ac:dyDescent="0.2">
      <c r="A39" s="35">
        <v>32</v>
      </c>
      <c r="B39" s="36" t="s">
        <v>46</v>
      </c>
      <c r="C39" s="38">
        <v>659.65</v>
      </c>
      <c r="D39" s="38">
        <v>649.04999999999995</v>
      </c>
      <c r="E39" s="38">
        <v>917.94</v>
      </c>
      <c r="F39" s="38">
        <f t="shared" si="6"/>
        <v>258.29000000000008</v>
      </c>
      <c r="G39" s="37">
        <f t="shared" si="4"/>
        <v>39.15561282498296</v>
      </c>
      <c r="H39" s="38">
        <v>864.95</v>
      </c>
      <c r="I39" s="38">
        <v>853.19</v>
      </c>
      <c r="J39" s="38">
        <v>1180.6400000000001</v>
      </c>
      <c r="K39" s="38">
        <f t="shared" si="7"/>
        <v>315.69000000000005</v>
      </c>
      <c r="L39" s="37">
        <f t="shared" si="5"/>
        <v>36.498063471876989</v>
      </c>
      <c r="R39" s="105"/>
    </row>
    <row r="40" spans="1:18" s="11" customFormat="1" ht="15.75" customHeight="1" x14ac:dyDescent="0.25">
      <c r="A40" s="99" t="s">
        <v>47</v>
      </c>
      <c r="B40" s="100"/>
      <c r="C40" s="40">
        <f>SUM(C39:C39)</f>
        <v>659.65</v>
      </c>
      <c r="D40" s="40">
        <f>SUM(D39:D39)</f>
        <v>649.04999999999995</v>
      </c>
      <c r="E40" s="40">
        <f>SUM(E39:E39)</f>
        <v>917.94</v>
      </c>
      <c r="F40" s="40">
        <f t="shared" si="6"/>
        <v>258.29000000000008</v>
      </c>
      <c r="G40" s="39">
        <f t="shared" si="4"/>
        <v>39.15561282498296</v>
      </c>
      <c r="H40" s="40">
        <f>SUM(H39:H39)</f>
        <v>864.95</v>
      </c>
      <c r="I40" s="40">
        <f>SUM(I39:I39)</f>
        <v>853.19</v>
      </c>
      <c r="J40" s="40">
        <f>SUM(J39:J39)</f>
        <v>1180.6400000000001</v>
      </c>
      <c r="K40" s="40">
        <f t="shared" si="7"/>
        <v>315.69000000000005</v>
      </c>
      <c r="L40" s="39">
        <f t="shared" si="5"/>
        <v>36.498063471876989</v>
      </c>
      <c r="R40" s="106"/>
    </row>
    <row r="41" spans="1:18" ht="15.75" customHeight="1" x14ac:dyDescent="0.2">
      <c r="A41" s="35">
        <v>33</v>
      </c>
      <c r="B41" s="36" t="s">
        <v>48</v>
      </c>
      <c r="C41" s="38">
        <v>583.17999999999995</v>
      </c>
      <c r="D41" s="38">
        <v>502.68</v>
      </c>
      <c r="E41" s="38">
        <v>650.08000000000004</v>
      </c>
      <c r="F41" s="38">
        <f t="shared" si="6"/>
        <v>66.900000000000091</v>
      </c>
      <c r="G41" s="37">
        <f t="shared" si="4"/>
        <v>11.471586817106228</v>
      </c>
      <c r="H41" s="38">
        <v>1190.18</v>
      </c>
      <c r="I41" s="38">
        <v>1024.92</v>
      </c>
      <c r="J41" s="38">
        <v>1318.09</v>
      </c>
      <c r="K41" s="38">
        <f t="shared" si="7"/>
        <v>127.90999999999985</v>
      </c>
      <c r="L41" s="37">
        <f t="shared" si="5"/>
        <v>10.747113881933812</v>
      </c>
      <c r="R41" s="105"/>
    </row>
    <row r="42" spans="1:18" s="11" customFormat="1" ht="15.75" customHeight="1" x14ac:dyDescent="0.25">
      <c r="A42" s="99" t="s">
        <v>49</v>
      </c>
      <c r="B42" s="100"/>
      <c r="C42" s="40">
        <f>SUM(C41:C41)</f>
        <v>583.17999999999995</v>
      </c>
      <c r="D42" s="40">
        <f>SUM(D41:D41)</f>
        <v>502.68</v>
      </c>
      <c r="E42" s="40">
        <f>SUM(E41:E41)</f>
        <v>650.08000000000004</v>
      </c>
      <c r="F42" s="40">
        <f t="shared" si="6"/>
        <v>66.900000000000091</v>
      </c>
      <c r="G42" s="39">
        <f t="shared" si="4"/>
        <v>11.471586817106228</v>
      </c>
      <c r="H42" s="40">
        <f>SUM(H41:H41)</f>
        <v>1190.18</v>
      </c>
      <c r="I42" s="40">
        <f>SUM(I41:I41)</f>
        <v>1024.92</v>
      </c>
      <c r="J42" s="40">
        <f>SUM(J41:J41)</f>
        <v>1318.09</v>
      </c>
      <c r="K42" s="40">
        <f t="shared" si="7"/>
        <v>127.90999999999985</v>
      </c>
      <c r="L42" s="39">
        <f t="shared" si="5"/>
        <v>10.747113881933812</v>
      </c>
      <c r="R42" s="106"/>
    </row>
    <row r="43" spans="1:18" ht="15.75" customHeight="1" x14ac:dyDescent="0.2">
      <c r="A43" s="35">
        <v>34</v>
      </c>
      <c r="B43" s="36" t="s">
        <v>50</v>
      </c>
      <c r="C43" s="38">
        <v>7.62</v>
      </c>
      <c r="D43" s="38">
        <v>4.42</v>
      </c>
      <c r="E43" s="38">
        <v>14.09</v>
      </c>
      <c r="F43" s="38">
        <f t="shared" si="6"/>
        <v>6.47</v>
      </c>
      <c r="G43" s="37">
        <f t="shared" si="4"/>
        <v>84.908136482939639</v>
      </c>
      <c r="H43" s="38">
        <v>7.89</v>
      </c>
      <c r="I43" s="38">
        <v>3.75</v>
      </c>
      <c r="J43" s="38">
        <v>21.34</v>
      </c>
      <c r="K43" s="38">
        <f t="shared" si="7"/>
        <v>13.45</v>
      </c>
      <c r="L43" s="37">
        <f t="shared" si="5"/>
        <v>170.46894803548795</v>
      </c>
      <c r="R43" s="105"/>
    </row>
    <row r="44" spans="1:18" ht="15.75" customHeight="1" x14ac:dyDescent="0.2">
      <c r="A44" s="35">
        <v>35</v>
      </c>
      <c r="B44" s="36" t="s">
        <v>51</v>
      </c>
      <c r="C44" s="38">
        <v>9.0299999999999994</v>
      </c>
      <c r="D44" s="38">
        <v>7.39</v>
      </c>
      <c r="E44" s="38">
        <v>10.48</v>
      </c>
      <c r="F44" s="38">
        <f t="shared" si="6"/>
        <v>1.4500000000000011</v>
      </c>
      <c r="G44" s="37">
        <f t="shared" si="4"/>
        <v>16.057585825027697</v>
      </c>
      <c r="H44" s="38">
        <v>5.8</v>
      </c>
      <c r="I44" s="38">
        <v>4.7300000000000004</v>
      </c>
      <c r="J44" s="38">
        <v>7.11</v>
      </c>
      <c r="K44" s="38">
        <f t="shared" si="7"/>
        <v>1.3100000000000005</v>
      </c>
      <c r="L44" s="37">
        <f t="shared" si="5"/>
        <v>22.586206896551733</v>
      </c>
      <c r="R44" s="105"/>
    </row>
    <row r="45" spans="1:18" ht="15.75" customHeight="1" x14ac:dyDescent="0.2">
      <c r="A45" s="35">
        <v>36</v>
      </c>
      <c r="B45" s="36" t="s">
        <v>52</v>
      </c>
      <c r="C45" s="38">
        <v>13.17</v>
      </c>
      <c r="D45" s="38">
        <v>8.6999999999999993</v>
      </c>
      <c r="E45" s="38">
        <v>18.190000000000001</v>
      </c>
      <c r="F45" s="38">
        <f t="shared" si="6"/>
        <v>5.0200000000000014</v>
      </c>
      <c r="G45" s="37">
        <f t="shared" si="4"/>
        <v>38.116932422171615</v>
      </c>
      <c r="H45" s="38">
        <v>18.309999999999999</v>
      </c>
      <c r="I45" s="38">
        <v>12.32</v>
      </c>
      <c r="J45" s="38">
        <v>26.58</v>
      </c>
      <c r="K45" s="38">
        <f t="shared" si="7"/>
        <v>8.27</v>
      </c>
      <c r="L45" s="37">
        <f t="shared" si="5"/>
        <v>45.166575641725828</v>
      </c>
      <c r="R45" s="105"/>
    </row>
    <row r="46" spans="1:18" ht="15.75" customHeight="1" x14ac:dyDescent="0.2">
      <c r="A46" s="35">
        <v>37</v>
      </c>
      <c r="B46" s="36" t="s">
        <v>53</v>
      </c>
      <c r="C46" s="38">
        <v>0</v>
      </c>
      <c r="D46" s="38">
        <v>0.02</v>
      </c>
      <c r="E46" s="38">
        <v>0</v>
      </c>
      <c r="F46" s="38">
        <f t="shared" si="6"/>
        <v>0</v>
      </c>
      <c r="G46" s="37">
        <v>0</v>
      </c>
      <c r="H46" s="38">
        <v>0</v>
      </c>
      <c r="I46" s="38">
        <v>0</v>
      </c>
      <c r="J46" s="38">
        <v>0</v>
      </c>
      <c r="K46" s="38">
        <f t="shared" si="7"/>
        <v>0</v>
      </c>
      <c r="L46" s="37">
        <v>0</v>
      </c>
      <c r="R46" s="105"/>
    </row>
    <row r="47" spans="1:18" ht="15.75" customHeight="1" x14ac:dyDescent="0.2">
      <c r="A47" s="35">
        <v>38</v>
      </c>
      <c r="B47" s="36" t="s">
        <v>54</v>
      </c>
      <c r="C47" s="38">
        <v>46.95</v>
      </c>
      <c r="D47" s="38">
        <v>41.03</v>
      </c>
      <c r="E47" s="38">
        <v>46.07</v>
      </c>
      <c r="F47" s="38">
        <f t="shared" si="6"/>
        <v>-0.88000000000000256</v>
      </c>
      <c r="G47" s="37">
        <f t="shared" si="4"/>
        <v>-1.874334398296065</v>
      </c>
      <c r="H47" s="38">
        <v>32.520000000000003</v>
      </c>
      <c r="I47" s="38">
        <v>30.27</v>
      </c>
      <c r="J47" s="38">
        <v>30.01</v>
      </c>
      <c r="K47" s="38">
        <f t="shared" si="7"/>
        <v>-2.5100000000000016</v>
      </c>
      <c r="L47" s="37">
        <f t="shared" si="5"/>
        <v>-7.7183271832718363</v>
      </c>
      <c r="R47" s="105"/>
    </row>
    <row r="48" spans="1:18" ht="15.75" customHeight="1" x14ac:dyDescent="0.2">
      <c r="A48" s="35">
        <v>39</v>
      </c>
      <c r="B48" s="36" t="s">
        <v>55</v>
      </c>
      <c r="C48" s="38">
        <v>10.7</v>
      </c>
      <c r="D48" s="38">
        <v>9.07</v>
      </c>
      <c r="E48" s="38">
        <v>13.1</v>
      </c>
      <c r="F48" s="38">
        <f t="shared" si="6"/>
        <v>2.4000000000000004</v>
      </c>
      <c r="G48" s="37">
        <f t="shared" si="4"/>
        <v>22.429906542056081</v>
      </c>
      <c r="H48" s="38">
        <v>14.63</v>
      </c>
      <c r="I48" s="38">
        <v>12.58</v>
      </c>
      <c r="J48" s="38">
        <v>17.16</v>
      </c>
      <c r="K48" s="38">
        <f t="shared" si="7"/>
        <v>2.5299999999999994</v>
      </c>
      <c r="L48" s="37">
        <f t="shared" si="5"/>
        <v>17.29323308270676</v>
      </c>
      <c r="R48" s="105"/>
    </row>
    <row r="49" spans="1:18" ht="15.75" customHeight="1" x14ac:dyDescent="0.2">
      <c r="A49" s="35">
        <v>40</v>
      </c>
      <c r="B49" s="36" t="s">
        <v>56</v>
      </c>
      <c r="C49" s="38">
        <v>8.23</v>
      </c>
      <c r="D49" s="38">
        <v>6.43</v>
      </c>
      <c r="E49" s="38">
        <v>10.199999999999999</v>
      </c>
      <c r="F49" s="38">
        <f t="shared" si="6"/>
        <v>1.9699999999999989</v>
      </c>
      <c r="G49" s="37">
        <f t="shared" si="4"/>
        <v>23.936816524908856</v>
      </c>
      <c r="H49" s="38">
        <v>4.91</v>
      </c>
      <c r="I49" s="38">
        <v>4.0199999999999996</v>
      </c>
      <c r="J49" s="38">
        <v>6.28</v>
      </c>
      <c r="K49" s="38">
        <f t="shared" si="7"/>
        <v>1.37</v>
      </c>
      <c r="L49" s="37">
        <f t="shared" si="5"/>
        <v>27.902240325865581</v>
      </c>
      <c r="R49" s="105"/>
    </row>
    <row r="50" spans="1:18" ht="15.75" customHeight="1" x14ac:dyDescent="0.2">
      <c r="A50" s="35">
        <v>41</v>
      </c>
      <c r="B50" s="36" t="s">
        <v>57</v>
      </c>
      <c r="C50" s="38">
        <v>18.420000000000002</v>
      </c>
      <c r="D50" s="38">
        <v>19.29</v>
      </c>
      <c r="E50" s="38">
        <v>17.440000000000001</v>
      </c>
      <c r="F50" s="38">
        <f t="shared" si="6"/>
        <v>-0.98000000000000043</v>
      </c>
      <c r="G50" s="37">
        <f t="shared" si="4"/>
        <v>-5.3203040173724228</v>
      </c>
      <c r="H50" s="38">
        <v>13.17</v>
      </c>
      <c r="I50" s="38">
        <v>16.78</v>
      </c>
      <c r="J50" s="38">
        <v>12</v>
      </c>
      <c r="K50" s="38">
        <f t="shared" si="7"/>
        <v>-1.17</v>
      </c>
      <c r="L50" s="37">
        <f t="shared" si="5"/>
        <v>-8.8838268792710693</v>
      </c>
      <c r="R50" s="105"/>
    </row>
    <row r="51" spans="1:18" s="11" customFormat="1" ht="15.75" customHeight="1" x14ac:dyDescent="0.25">
      <c r="A51" s="99" t="s">
        <v>58</v>
      </c>
      <c r="B51" s="100"/>
      <c r="C51" s="40">
        <f>SUM(C43:C50)</f>
        <v>114.12000000000002</v>
      </c>
      <c r="D51" s="40">
        <f>SUM(D43:D50)</f>
        <v>96.35</v>
      </c>
      <c r="E51" s="40">
        <f>SUM(E43:E50)</f>
        <v>129.57000000000002</v>
      </c>
      <c r="F51" s="40">
        <f t="shared" si="6"/>
        <v>15.450000000000003</v>
      </c>
      <c r="G51" s="39">
        <f t="shared" si="4"/>
        <v>13.538380651945319</v>
      </c>
      <c r="H51" s="40">
        <f>SUM(H43:H50)</f>
        <v>97.23</v>
      </c>
      <c r="I51" s="40">
        <f>SUM(I43:I50)</f>
        <v>84.45</v>
      </c>
      <c r="J51" s="40">
        <f>SUM(J43:J50)</f>
        <v>120.48</v>
      </c>
      <c r="K51" s="40">
        <f t="shared" si="7"/>
        <v>23.25</v>
      </c>
      <c r="L51" s="39">
        <f t="shared" si="5"/>
        <v>23.912372724467758</v>
      </c>
      <c r="R51" s="106"/>
    </row>
    <row r="52" spans="1:18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6"/>
        <v>0</v>
      </c>
      <c r="G52" s="37">
        <v>0</v>
      </c>
      <c r="H52" s="38">
        <v>0</v>
      </c>
      <c r="I52" s="38">
        <v>0</v>
      </c>
      <c r="J52" s="38">
        <v>0</v>
      </c>
      <c r="K52" s="38">
        <f t="shared" si="7"/>
        <v>0</v>
      </c>
      <c r="L52" s="37">
        <v>0</v>
      </c>
      <c r="R52" s="105"/>
    </row>
    <row r="53" spans="1:18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6"/>
        <v>0</v>
      </c>
      <c r="G53" s="37">
        <v>0</v>
      </c>
      <c r="H53" s="38">
        <v>0</v>
      </c>
      <c r="I53" s="38">
        <v>0</v>
      </c>
      <c r="J53" s="38">
        <v>0</v>
      </c>
      <c r="K53" s="38">
        <f t="shared" si="7"/>
        <v>0</v>
      </c>
      <c r="L53" s="37">
        <v>0</v>
      </c>
      <c r="R53" s="105"/>
    </row>
    <row r="54" spans="1:18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6"/>
        <v>0</v>
      </c>
      <c r="G54" s="37">
        <v>0</v>
      </c>
      <c r="H54" s="38">
        <v>0</v>
      </c>
      <c r="I54" s="38">
        <v>0</v>
      </c>
      <c r="J54" s="38">
        <v>0</v>
      </c>
      <c r="K54" s="38">
        <f t="shared" si="7"/>
        <v>0</v>
      </c>
      <c r="L54" s="37">
        <v>0</v>
      </c>
      <c r="R54" s="105"/>
    </row>
    <row r="55" spans="1:18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6"/>
        <v>0</v>
      </c>
      <c r="G55" s="37">
        <v>0</v>
      </c>
      <c r="H55" s="38">
        <v>0</v>
      </c>
      <c r="I55" s="38">
        <v>0</v>
      </c>
      <c r="J55" s="38">
        <v>0</v>
      </c>
      <c r="K55" s="38">
        <f t="shared" si="7"/>
        <v>0</v>
      </c>
      <c r="L55" s="37">
        <v>0</v>
      </c>
      <c r="R55" s="105"/>
    </row>
    <row r="56" spans="1:18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6"/>
        <v>0</v>
      </c>
      <c r="G56" s="37">
        <v>0</v>
      </c>
      <c r="H56" s="38">
        <v>0</v>
      </c>
      <c r="I56" s="38">
        <v>0</v>
      </c>
      <c r="J56" s="38">
        <v>0</v>
      </c>
      <c r="K56" s="38">
        <f t="shared" si="7"/>
        <v>0</v>
      </c>
      <c r="L56" s="37">
        <v>0</v>
      </c>
      <c r="R56" s="105"/>
    </row>
    <row r="57" spans="1:18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6"/>
        <v>0</v>
      </c>
      <c r="G57" s="37">
        <v>0</v>
      </c>
      <c r="H57" s="38">
        <v>0</v>
      </c>
      <c r="I57" s="38">
        <v>0</v>
      </c>
      <c r="J57" s="38">
        <v>0</v>
      </c>
      <c r="K57" s="38">
        <f t="shared" si="7"/>
        <v>0</v>
      </c>
      <c r="L57" s="37">
        <v>0</v>
      </c>
      <c r="R57" s="105"/>
    </row>
    <row r="58" spans="1:18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>SUM(D52:D57)</f>
        <v>0</v>
      </c>
      <c r="E58" s="40">
        <f>SUM(E52:E57)</f>
        <v>0</v>
      </c>
      <c r="F58" s="40">
        <f t="shared" si="6"/>
        <v>0</v>
      </c>
      <c r="G58" s="39">
        <v>0</v>
      </c>
      <c r="H58" s="40">
        <f>SUM(H52:H57)</f>
        <v>0</v>
      </c>
      <c r="I58" s="40">
        <f>SUM(I52:I57)</f>
        <v>0</v>
      </c>
      <c r="J58" s="40">
        <f>SUM(J52:J57)</f>
        <v>0</v>
      </c>
      <c r="K58" s="40">
        <f t="shared" si="7"/>
        <v>0</v>
      </c>
      <c r="L58" s="39">
        <v>0</v>
      </c>
      <c r="R58" s="106"/>
    </row>
    <row r="59" spans="1:18" s="11" customFormat="1" ht="15.75" customHeight="1" x14ac:dyDescent="0.25">
      <c r="A59" s="99" t="s">
        <v>66</v>
      </c>
      <c r="B59" s="100"/>
      <c r="C59" s="40">
        <f>SUM(C18+C38+C40+C42+C51+C58)</f>
        <v>4746.51</v>
      </c>
      <c r="D59" s="40">
        <f>SUM(D18+D38+D40+D42+D51+D58)</f>
        <v>4204.7400000000007</v>
      </c>
      <c r="E59" s="40">
        <f>SUM(E18+E38+E40+E42+E51+E58)</f>
        <v>5311.6599999999989</v>
      </c>
      <c r="F59" s="40">
        <f t="shared" si="6"/>
        <v>565.14999999999873</v>
      </c>
      <c r="G59" s="39">
        <f t="shared" si="4"/>
        <v>11.906642986109766</v>
      </c>
      <c r="H59" s="40">
        <f>SUM(H18+H38+H40+H42+H51+H58)</f>
        <v>7050.2699999999995</v>
      </c>
      <c r="I59" s="40">
        <f>SUM(I18+I38+I40+I42+I51+I58)</f>
        <v>6198.44</v>
      </c>
      <c r="J59" s="40">
        <f>SUM(J18+J38+J40+J42+J51+J58)</f>
        <v>7929.89</v>
      </c>
      <c r="K59" s="40">
        <f t="shared" si="7"/>
        <v>879.6200000000008</v>
      </c>
      <c r="L59" s="39">
        <f t="shared" si="5"/>
        <v>12.476401612987884</v>
      </c>
      <c r="R59" s="106"/>
    </row>
    <row r="60" spans="1:18" x14ac:dyDescent="0.2">
      <c r="G60" s="45" t="str">
        <f t="shared" si="4"/>
        <v/>
      </c>
      <c r="L60" s="45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31" zoomScale="85" zoomScaleNormal="100" zoomScaleSheetLayoutView="85" workbookViewId="0">
      <selection activeCell="L3" sqref="L3:L59"/>
    </sheetView>
  </sheetViews>
  <sheetFormatPr defaultRowHeight="15" x14ac:dyDescent="0.2"/>
  <cols>
    <col min="1" max="1" width="5.7109375" style="44" customWidth="1"/>
    <col min="2" max="2" width="36.42578125" style="44" customWidth="1"/>
    <col min="3" max="6" width="15.85546875" style="44" customWidth="1"/>
    <col min="7" max="7" width="15.85546875" style="45" customWidth="1"/>
    <col min="8" max="10" width="15.85546875" style="44" customWidth="1"/>
    <col min="11" max="11" width="18.140625" style="45" customWidth="1"/>
    <col min="12" max="12" width="10.7109375" style="44" customWidth="1"/>
    <col min="13" max="225" width="9.140625" style="44" customWidth="1"/>
    <col min="226" max="16384" width="9.140625" style="44"/>
  </cols>
  <sheetData>
    <row r="1" spans="1:12" s="63" customFormat="1" ht="34.5" customHeight="1" x14ac:dyDescent="0.2">
      <c r="A1" s="63" t="s">
        <v>221</v>
      </c>
      <c r="C1" s="63" t="s">
        <v>107</v>
      </c>
    </row>
    <row r="2" spans="1:12" s="11" customFormat="1" ht="15.75" customHeight="1" x14ac:dyDescent="0.25">
      <c r="C2" s="11" t="s">
        <v>69</v>
      </c>
      <c r="I2" s="120" t="s">
        <v>207</v>
      </c>
      <c r="J2" s="120"/>
      <c r="K2" s="120"/>
    </row>
    <row r="3" spans="1:12" s="33" customFormat="1" ht="23.25" customHeight="1" x14ac:dyDescent="0.2">
      <c r="A3" s="108" t="s">
        <v>3</v>
      </c>
      <c r="B3" s="108" t="s">
        <v>4</v>
      </c>
      <c r="C3" s="117" t="s">
        <v>5</v>
      </c>
      <c r="D3" s="117"/>
      <c r="E3" s="117"/>
      <c r="F3" s="117"/>
      <c r="G3" s="117"/>
      <c r="H3" s="117" t="s">
        <v>108</v>
      </c>
      <c r="I3" s="117"/>
      <c r="J3" s="117"/>
      <c r="K3" s="117"/>
      <c r="L3" s="104" t="s">
        <v>109</v>
      </c>
    </row>
    <row r="4" spans="1:12" s="33" customFormat="1" ht="55.5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4"/>
    </row>
    <row r="5" spans="1:12" s="33" customFormat="1" ht="21.75" customHeight="1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104"/>
    </row>
    <row r="6" spans="1:12" ht="15.75" customHeight="1" x14ac:dyDescent="0.2">
      <c r="A6" s="35">
        <v>1</v>
      </c>
      <c r="B6" s="36" t="s">
        <v>13</v>
      </c>
      <c r="C6" s="38">
        <v>864.05</v>
      </c>
      <c r="D6" s="38">
        <v>837.23</v>
      </c>
      <c r="E6" s="38">
        <v>911.03</v>
      </c>
      <c r="F6" s="38">
        <f t="shared" ref="F6:F37" si="2">(E6-C6)</f>
        <v>46.980000000000018</v>
      </c>
      <c r="G6" s="37">
        <f>IF(C6=0,"",(E6-C6)/C6*100)</f>
        <v>5.4371853480701375</v>
      </c>
      <c r="H6" s="38">
        <f>(C6/t1a!H6)*100</f>
        <v>6.2554388037744753</v>
      </c>
      <c r="I6" s="38">
        <f>(D6/t1a!I6)*100</f>
        <v>8.8980029099210451</v>
      </c>
      <c r="J6" s="38">
        <f>(E6/t1a!J6)*100</f>
        <v>6.4276134161252285</v>
      </c>
      <c r="K6" s="38">
        <f t="shared" ref="K6:K37" si="3">(J6-H6)</f>
        <v>0.17217461235075326</v>
      </c>
      <c r="L6" s="105"/>
    </row>
    <row r="7" spans="1:12" ht="15.75" customHeight="1" x14ac:dyDescent="0.2">
      <c r="A7" s="35">
        <v>2</v>
      </c>
      <c r="B7" s="36" t="s">
        <v>14</v>
      </c>
      <c r="C7" s="38">
        <v>323.02</v>
      </c>
      <c r="D7" s="38">
        <v>322.3</v>
      </c>
      <c r="E7" s="38">
        <v>320.22000000000003</v>
      </c>
      <c r="F7" s="38">
        <f t="shared" si="2"/>
        <v>-2.7999999999999545</v>
      </c>
      <c r="G7" s="37">
        <f t="shared" ref="G7:G60" si="4">IF(C7=0,"",(E7-C7)/C7*100)</f>
        <v>-0.86681939198809821</v>
      </c>
      <c r="H7" s="38">
        <f>(C7/t1a!H7)*100</f>
        <v>5.4621763480425312</v>
      </c>
      <c r="I7" s="38">
        <f>(D7/t1a!I7)*100</f>
        <v>5.6995524180214083</v>
      </c>
      <c r="J7" s="38">
        <f>(E7/t1a!J7)*100</f>
        <v>5.2962891904229492</v>
      </c>
      <c r="K7" s="38">
        <f t="shared" si="3"/>
        <v>-0.16588715761958195</v>
      </c>
      <c r="L7" s="105"/>
    </row>
    <row r="8" spans="1:12" ht="15.75" customHeight="1" x14ac:dyDescent="0.2">
      <c r="A8" s="35">
        <v>3</v>
      </c>
      <c r="B8" s="36" t="s">
        <v>15</v>
      </c>
      <c r="C8" s="38">
        <v>215.03</v>
      </c>
      <c r="D8" s="38">
        <v>139.9</v>
      </c>
      <c r="E8" s="38">
        <v>156.66</v>
      </c>
      <c r="F8" s="38">
        <f t="shared" si="2"/>
        <v>-58.370000000000005</v>
      </c>
      <c r="G8" s="37">
        <f t="shared" si="4"/>
        <v>-27.145049527972841</v>
      </c>
      <c r="H8" s="38">
        <f>(C8/t1a!H8)*100</f>
        <v>11.303090832632464</v>
      </c>
      <c r="I8" s="38">
        <f>(D8/t1a!I8)*100</f>
        <v>8.6046239859275353</v>
      </c>
      <c r="J8" s="38">
        <f>(E8/t1a!J8)*100</f>
        <v>7.3928308511240726</v>
      </c>
      <c r="K8" s="38">
        <f t="shared" si="3"/>
        <v>-3.9102599815083909</v>
      </c>
      <c r="L8" s="105"/>
    </row>
    <row r="9" spans="1:12" ht="15.75" customHeight="1" x14ac:dyDescent="0.2">
      <c r="A9" s="35">
        <v>4</v>
      </c>
      <c r="B9" s="36" t="s">
        <v>16</v>
      </c>
      <c r="C9" s="38">
        <v>393.58</v>
      </c>
      <c r="D9" s="38">
        <v>373.43</v>
      </c>
      <c r="E9" s="38">
        <v>383.48</v>
      </c>
      <c r="F9" s="38">
        <f t="shared" si="2"/>
        <v>-10.099999999999966</v>
      </c>
      <c r="G9" s="37">
        <f t="shared" si="4"/>
        <v>-2.566187306265554</v>
      </c>
      <c r="H9" s="38">
        <f>(C9/t1a!H9)*100</f>
        <v>7.2842558798925063</v>
      </c>
      <c r="I9" s="38">
        <f>(D9/t1a!I9)*100</f>
        <v>8.5243978158841465</v>
      </c>
      <c r="J9" s="38">
        <f>(E9/t1a!J9)*100</f>
        <v>7.5475560191700204</v>
      </c>
      <c r="K9" s="38">
        <f t="shared" si="3"/>
        <v>0.26330013927751406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375.14</v>
      </c>
      <c r="D10" s="38">
        <v>359.71</v>
      </c>
      <c r="E10" s="38">
        <v>372.59</v>
      </c>
      <c r="F10" s="38">
        <f t="shared" si="2"/>
        <v>-2.5500000000000114</v>
      </c>
      <c r="G10" s="37">
        <f t="shared" si="4"/>
        <v>-0.67974622807485507</v>
      </c>
      <c r="H10" s="38">
        <f>(C10/t1a!H10)*100</f>
        <v>7.4589117631854158</v>
      </c>
      <c r="I10" s="38">
        <f>(D10/t1a!I10)*100</f>
        <v>7.7617885494684273</v>
      </c>
      <c r="J10" s="38">
        <f>(E10/t1a!J10)*100</f>
        <v>6.8382829319144953</v>
      </c>
      <c r="K10" s="38">
        <f t="shared" si="3"/>
        <v>-0.6206288312709205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99.86</v>
      </c>
      <c r="D11" s="38">
        <v>231.28</v>
      </c>
      <c r="E11" s="38">
        <v>101.09</v>
      </c>
      <c r="F11" s="38">
        <f t="shared" si="2"/>
        <v>1.230000000000004</v>
      </c>
      <c r="G11" s="37">
        <f t="shared" si="4"/>
        <v>1.2317244141798558</v>
      </c>
      <c r="H11" s="38">
        <f>(C11/t1a!H11)*100</f>
        <v>2.1037374731134091</v>
      </c>
      <c r="I11" s="38">
        <f>(D11/t1a!I11)*100</f>
        <v>7.1266797523780765</v>
      </c>
      <c r="J11" s="38">
        <f>(E11/t1a!J11)*100</f>
        <v>1.7333705990579547</v>
      </c>
      <c r="K11" s="38">
        <f t="shared" si="3"/>
        <v>-0.37036687405545443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89.71</v>
      </c>
      <c r="D12" s="38">
        <v>97.13</v>
      </c>
      <c r="E12" s="38">
        <v>97.89</v>
      </c>
      <c r="F12" s="38">
        <f t="shared" si="2"/>
        <v>8.1800000000000068</v>
      </c>
      <c r="G12" s="37">
        <f t="shared" si="4"/>
        <v>9.1182699810500587</v>
      </c>
      <c r="H12" s="38">
        <f>(C12/t1a!H12)*100</f>
        <v>8.8261626705758509</v>
      </c>
      <c r="I12" s="38">
        <f>(D12/t1a!I12)*100</f>
        <v>11.599135408829817</v>
      </c>
      <c r="J12" s="38">
        <f>(E12/t1a!J12)*100</f>
        <v>8.443160255304468</v>
      </c>
      <c r="K12" s="38">
        <f t="shared" si="3"/>
        <v>-0.3830024152713829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17.86</v>
      </c>
      <c r="D13" s="38">
        <v>21.35</v>
      </c>
      <c r="E13" s="38">
        <v>12.86</v>
      </c>
      <c r="F13" s="38">
        <f t="shared" si="2"/>
        <v>-5</v>
      </c>
      <c r="G13" s="37">
        <f t="shared" si="4"/>
        <v>-27.995520716685331</v>
      </c>
      <c r="H13" s="38">
        <f>(C13/t1a!H13)*100</f>
        <v>6.1550125788330972</v>
      </c>
      <c r="I13" s="38">
        <f>(D13/t1a!I13)*100</f>
        <v>6.8086870555218937</v>
      </c>
      <c r="J13" s="38">
        <f>(E13/t1a!J13)*100</f>
        <v>4.6119638502366955</v>
      </c>
      <c r="K13" s="38">
        <f t="shared" si="3"/>
        <v>-1.5430487285964016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544.37</v>
      </c>
      <c r="D14" s="38">
        <v>548.16</v>
      </c>
      <c r="E14" s="38">
        <v>539.96</v>
      </c>
      <c r="F14" s="38">
        <f t="shared" si="2"/>
        <v>-4.4099999999999682</v>
      </c>
      <c r="G14" s="37">
        <f t="shared" si="4"/>
        <v>-0.81011077024817102</v>
      </c>
      <c r="H14" s="38">
        <f>(C14/t1a!H14)*100</f>
        <v>3.9300493521269928</v>
      </c>
      <c r="I14" s="38">
        <f>(D14/t1a!I14)*100</f>
        <v>4.4083090062486425</v>
      </c>
      <c r="J14" s="38">
        <f>(E14/t1a!J14)*100</f>
        <v>3.6858419735186767</v>
      </c>
      <c r="K14" s="38">
        <f t="shared" si="3"/>
        <v>-0.24420737860831609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3674.93</v>
      </c>
      <c r="D15" s="38">
        <v>3389.4</v>
      </c>
      <c r="E15" s="38">
        <v>3673.73</v>
      </c>
      <c r="F15" s="38">
        <f t="shared" si="2"/>
        <v>-1.1999999999998181</v>
      </c>
      <c r="G15" s="37">
        <f t="shared" si="4"/>
        <v>-3.2653683199402934E-2</v>
      </c>
      <c r="H15" s="38">
        <f>(C15/t1a!H15)*100</f>
        <v>8.177090449020934</v>
      </c>
      <c r="I15" s="38">
        <f>(D15/t1a!I15)*100</f>
        <v>8.5014101294549995</v>
      </c>
      <c r="J15" s="38">
        <f>(E15/t1a!J15)*100</f>
        <v>8.1001734808081896</v>
      </c>
      <c r="K15" s="38">
        <f t="shared" si="3"/>
        <v>-7.6916968212744408E-2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482.01</v>
      </c>
      <c r="D16" s="38">
        <v>567.14</v>
      </c>
      <c r="E16" s="38">
        <v>318.39</v>
      </c>
      <c r="F16" s="38">
        <f t="shared" si="2"/>
        <v>-163.62</v>
      </c>
      <c r="G16" s="37">
        <f t="shared" si="4"/>
        <v>-33.945353830833383</v>
      </c>
      <c r="H16" s="38">
        <f>(C16/t1a!H16)*100</f>
        <v>12.61921903839357</v>
      </c>
      <c r="I16" s="38">
        <f>(D16/t1a!I16)*100</f>
        <v>15.361987518418999</v>
      </c>
      <c r="J16" s="38">
        <f>(E16/t1a!J16)*100</f>
        <v>9.4936086089220062</v>
      </c>
      <c r="K16" s="38">
        <f t="shared" si="3"/>
        <v>-3.1256104294715641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357.64</v>
      </c>
      <c r="D17" s="38">
        <v>352.94</v>
      </c>
      <c r="E17" s="38">
        <v>344.16</v>
      </c>
      <c r="F17" s="38">
        <f t="shared" si="2"/>
        <v>-13.479999999999961</v>
      </c>
      <c r="G17" s="37">
        <f t="shared" si="4"/>
        <v>-3.7691533385527243</v>
      </c>
      <c r="H17" s="38">
        <f>(C17/t1a!H17)*100</f>
        <v>6.9887734862770765</v>
      </c>
      <c r="I17" s="38">
        <f>(D17/t1a!I17)*100</f>
        <v>7.2716109665469641</v>
      </c>
      <c r="J17" s="38">
        <f>(E17/t1a!J17)*100</f>
        <v>6.0703872835122743</v>
      </c>
      <c r="K17" s="38">
        <f t="shared" si="3"/>
        <v>-0.91838620276480221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7437.2</v>
      </c>
      <c r="D18" s="40">
        <f>SUM(D6:D17)</f>
        <v>7239.97</v>
      </c>
      <c r="E18" s="40">
        <f>SUM(E6:E17)</f>
        <v>7232.06</v>
      </c>
      <c r="F18" s="40">
        <f t="shared" si="2"/>
        <v>-205.13999999999942</v>
      </c>
      <c r="G18" s="39">
        <f t="shared" si="4"/>
        <v>-2.7582961329532543</v>
      </c>
      <c r="H18" s="40">
        <f>(C18/t1a!H18)*100</f>
        <v>7.0264910579275472</v>
      </c>
      <c r="I18" s="40">
        <f>(D18/t1a!I18)*100</f>
        <v>7.9603760743528609</v>
      </c>
      <c r="J18" s="40">
        <f>(E18/t1a!J18)*100</f>
        <v>6.6248846815194637</v>
      </c>
      <c r="K18" s="40">
        <f t="shared" si="3"/>
        <v>-0.4016063764080835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203.01</v>
      </c>
      <c r="D19" s="38">
        <v>165.16</v>
      </c>
      <c r="E19" s="38">
        <v>199.06</v>
      </c>
      <c r="F19" s="38">
        <f t="shared" si="2"/>
        <v>-3.9499999999999886</v>
      </c>
      <c r="G19" s="37">
        <f t="shared" si="4"/>
        <v>-1.9457169597556716</v>
      </c>
      <c r="H19" s="38">
        <f>(C19/t1a!H19)*100</f>
        <v>2.869354681411314</v>
      </c>
      <c r="I19" s="38">
        <f>(D19/t1a!I19)*100</f>
        <v>3.1338231275995021</v>
      </c>
      <c r="J19" s="38">
        <f>(E19/t1a!J19)*100</f>
        <v>2.4417259639150535</v>
      </c>
      <c r="K19" s="38">
        <f t="shared" si="3"/>
        <v>-0.42762871749626052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886.97</v>
      </c>
      <c r="D20" s="38">
        <v>887.33</v>
      </c>
      <c r="E20" s="38">
        <v>698.57</v>
      </c>
      <c r="F20" s="38">
        <f t="shared" si="2"/>
        <v>-188.39999999999998</v>
      </c>
      <c r="G20" s="37">
        <f t="shared" si="4"/>
        <v>-21.240853692909564</v>
      </c>
      <c r="H20" s="38">
        <f>(C20/t1a!H20)*100</f>
        <v>54.64767385263729</v>
      </c>
      <c r="I20" s="38">
        <f>(D20/t1a!I20)*100</f>
        <v>56.816028070894376</v>
      </c>
      <c r="J20" s="38">
        <f>(E20/t1a!J20)*100</f>
        <v>44.71334481191554</v>
      </c>
      <c r="K20" s="38">
        <f t="shared" si="3"/>
        <v>-9.9343290407217495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1.25</v>
      </c>
      <c r="D21" s="38">
        <v>1.32</v>
      </c>
      <c r="E21" s="38">
        <v>1.31</v>
      </c>
      <c r="F21" s="38">
        <f t="shared" si="2"/>
        <v>6.0000000000000053E-2</v>
      </c>
      <c r="G21" s="37">
        <f t="shared" si="4"/>
        <v>4.8000000000000043</v>
      </c>
      <c r="H21" s="38">
        <f>(C21/t1a!H21)*100</f>
        <v>1.0266097240473062</v>
      </c>
      <c r="I21" s="38">
        <f>(D21/t1a!I21)*100</f>
        <v>1.2626745743256169</v>
      </c>
      <c r="J21" s="38">
        <f>(E21/t1a!J21)*100</f>
        <v>0.99551637662436354</v>
      </c>
      <c r="K21" s="38">
        <f t="shared" si="3"/>
        <v>-3.1093347422942674E-2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21.36</v>
      </c>
      <c r="D22" s="38">
        <v>15.98</v>
      </c>
      <c r="E22" s="38">
        <v>26.16</v>
      </c>
      <c r="F22" s="38">
        <f t="shared" si="2"/>
        <v>4.8000000000000007</v>
      </c>
      <c r="G22" s="37">
        <f t="shared" si="4"/>
        <v>22.471910112359556</v>
      </c>
      <c r="H22" s="38">
        <f>(C22/t1a!H22)*100</f>
        <v>6.0209719246814748</v>
      </c>
      <c r="I22" s="38">
        <f>(D22/t1a!I22)*100</f>
        <v>4.6826466623688692</v>
      </c>
      <c r="J22" s="38">
        <f>(E22/t1a!J22)*100</f>
        <v>7.1379846653387533</v>
      </c>
      <c r="K22" s="38">
        <f t="shared" si="3"/>
        <v>1.1170127406572785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21.38</v>
      </c>
      <c r="D23" s="38">
        <v>12.11</v>
      </c>
      <c r="E23" s="38">
        <v>25.85</v>
      </c>
      <c r="F23" s="38">
        <f t="shared" si="2"/>
        <v>4.4700000000000024</v>
      </c>
      <c r="G23" s="37">
        <f t="shared" si="4"/>
        <v>20.907390084190844</v>
      </c>
      <c r="H23" s="38">
        <f>(C23/t1a!H23)*100</f>
        <v>5.678015615870823</v>
      </c>
      <c r="I23" s="38">
        <f>(D23/t1a!I23)*100</f>
        <v>4.0778529817826712</v>
      </c>
      <c r="J23" s="38">
        <f>(E23/t1a!J23)*100</f>
        <v>5.617977528089888</v>
      </c>
      <c r="K23" s="38">
        <f t="shared" si="3"/>
        <v>-6.0038087780935001E-2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394</v>
      </c>
      <c r="D24" s="38">
        <v>338.13</v>
      </c>
      <c r="E24" s="38">
        <v>1413.31</v>
      </c>
      <c r="F24" s="38">
        <f t="shared" si="2"/>
        <v>1019.31</v>
      </c>
      <c r="G24" s="37">
        <f t="shared" si="4"/>
        <v>258.70812182741116</v>
      </c>
      <c r="H24" s="38">
        <f>(C24/t1a!H24)*100</f>
        <v>2.5920677463878814</v>
      </c>
      <c r="I24" s="38">
        <f>(D24/t1a!I24)*100</f>
        <v>2.6406730658844531</v>
      </c>
      <c r="J24" s="38">
        <f>(E24/t1a!J24)*100</f>
        <v>6.8251644103008875</v>
      </c>
      <c r="K24" s="38">
        <f t="shared" si="3"/>
        <v>4.2330966639130061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354.15</v>
      </c>
      <c r="D25" s="38">
        <v>338.53</v>
      </c>
      <c r="E25" s="38">
        <v>365.36</v>
      </c>
      <c r="F25" s="38">
        <f t="shared" si="2"/>
        <v>11.210000000000036</v>
      </c>
      <c r="G25" s="37">
        <f t="shared" si="4"/>
        <v>3.1653254270789319</v>
      </c>
      <c r="H25" s="38">
        <f>(C25/t1a!H25)*100</f>
        <v>3.6888088943885107</v>
      </c>
      <c r="I25" s="38">
        <f>(D25/t1a!I25)*100</f>
        <v>4.1198182816099571</v>
      </c>
      <c r="J25" s="38">
        <f>(E25/t1a!J25)*100</f>
        <v>3.4348450248992419</v>
      </c>
      <c r="K25" s="38">
        <f t="shared" si="3"/>
        <v>-0.25396386948926875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360.12</v>
      </c>
      <c r="D26" s="38">
        <v>264.64</v>
      </c>
      <c r="E26" s="38">
        <v>403.17</v>
      </c>
      <c r="F26" s="38">
        <f t="shared" si="2"/>
        <v>43.050000000000011</v>
      </c>
      <c r="G26" s="37">
        <f t="shared" si="4"/>
        <v>11.954348550483175</v>
      </c>
      <c r="H26" s="38">
        <f>(C26/t1a!H26)*100</f>
        <v>7.3633179504900097</v>
      </c>
      <c r="I26" s="38">
        <f>(D26/t1a!I26)*100</f>
        <v>10.322258540124347</v>
      </c>
      <c r="J26" s="38">
        <f>(E26/t1a!J26)*100</f>
        <v>7.6088761729336358</v>
      </c>
      <c r="K26" s="38">
        <f t="shared" si="3"/>
        <v>0.24555822244362613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91.07</v>
      </c>
      <c r="D27" s="38">
        <v>86.7</v>
      </c>
      <c r="E27" s="38">
        <v>89.83</v>
      </c>
      <c r="F27" s="38">
        <f t="shared" si="2"/>
        <v>-1.2399999999999949</v>
      </c>
      <c r="G27" s="37">
        <f t="shared" si="4"/>
        <v>-1.3615899857252609</v>
      </c>
      <c r="H27" s="38">
        <f>(C27/t1a!H27)*100</f>
        <v>5.4279413517701744</v>
      </c>
      <c r="I27" s="38">
        <f>(D27/t1a!I27)*100</f>
        <v>6.4805471465410918</v>
      </c>
      <c r="J27" s="38">
        <f>(E27/t1a!J27)*100</f>
        <v>4.5660406130073454</v>
      </c>
      <c r="K27" s="38">
        <f t="shared" si="3"/>
        <v>-0.86190073876282902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0.4</v>
      </c>
      <c r="D28" s="38">
        <v>0.76</v>
      </c>
      <c r="E28" s="38">
        <v>0.37</v>
      </c>
      <c r="F28" s="38">
        <f t="shared" si="2"/>
        <v>-3.0000000000000027E-2</v>
      </c>
      <c r="G28" s="37">
        <f t="shared" si="4"/>
        <v>-7.5000000000000071</v>
      </c>
      <c r="H28" s="38">
        <f>(C28/t1a!H28)*100</f>
        <v>8.1896057523790818E-3</v>
      </c>
      <c r="I28" s="38">
        <f>(D28/t1a!I28)*100</f>
        <v>1.8532426870068178E-2</v>
      </c>
      <c r="J28" s="38">
        <f>(E28/t1a!J28)*100</f>
        <v>9.7831576331104345E-3</v>
      </c>
      <c r="K28" s="38">
        <f t="shared" si="3"/>
        <v>1.5935518807313528E-3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2.95</v>
      </c>
      <c r="D29" s="38">
        <v>3.01</v>
      </c>
      <c r="E29" s="38">
        <v>4.71</v>
      </c>
      <c r="F29" s="38">
        <f t="shared" si="2"/>
        <v>1.7599999999999998</v>
      </c>
      <c r="G29" s="37">
        <f t="shared" si="4"/>
        <v>59.661016949152533</v>
      </c>
      <c r="H29" s="38">
        <f>(C29/t1a!H29)*100</f>
        <v>13.396911898274297</v>
      </c>
      <c r="I29" s="38">
        <f>(D29/t1a!I29)*100</f>
        <v>8.1197734016725107</v>
      </c>
      <c r="J29" s="38">
        <f>(E29/t1a!J29)*100</f>
        <v>23.573573573573572</v>
      </c>
      <c r="K29" s="38">
        <f t="shared" si="3"/>
        <v>10.176661675299275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15.73</v>
      </c>
      <c r="D30" s="38">
        <v>14.32</v>
      </c>
      <c r="E30" s="38">
        <v>15.85</v>
      </c>
      <c r="F30" s="38">
        <f t="shared" si="2"/>
        <v>0.11999999999999922</v>
      </c>
      <c r="G30" s="37">
        <f t="shared" si="4"/>
        <v>0.76287349014621242</v>
      </c>
      <c r="H30" s="38">
        <f>(C30/t1a!H30)*100</f>
        <v>2.7681965366746444</v>
      </c>
      <c r="I30" s="38">
        <f>(D30/t1a!I30)*100</f>
        <v>2.7006129184347007</v>
      </c>
      <c r="J30" s="38">
        <f>(E30/t1a!J30)*100</f>
        <v>3.2460218312887834</v>
      </c>
      <c r="K30" s="38">
        <f t="shared" si="3"/>
        <v>0.47782529461413903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1.27</v>
      </c>
      <c r="D31" s="38">
        <v>1.29</v>
      </c>
      <c r="E31" s="38">
        <v>1.2</v>
      </c>
      <c r="F31" s="38">
        <f t="shared" si="2"/>
        <v>-7.0000000000000062E-2</v>
      </c>
      <c r="G31" s="37">
        <f t="shared" si="4"/>
        <v>-5.5118110236220517</v>
      </c>
      <c r="H31" s="38">
        <f>(C31/t1a!H31)*100</f>
        <v>14.923619271445359</v>
      </c>
      <c r="I31" s="38">
        <f>(D31/t1a!I31)*100</f>
        <v>13.536201469045123</v>
      </c>
      <c r="J31" s="38">
        <f>(E31/t1a!J31)*100</f>
        <v>15.544041450777202</v>
      </c>
      <c r="K31" s="38">
        <f t="shared" si="3"/>
        <v>0.62042217933184318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10.93</v>
      </c>
      <c r="D32" s="38">
        <v>11.49</v>
      </c>
      <c r="E32" s="38">
        <v>28.73</v>
      </c>
      <c r="F32" s="38">
        <f t="shared" si="2"/>
        <v>17.8</v>
      </c>
      <c r="G32" s="37">
        <f t="shared" si="4"/>
        <v>162.85452881976212</v>
      </c>
      <c r="H32" s="38">
        <f>(C32/t1a!H32)*100</f>
        <v>0.29458296162335962</v>
      </c>
      <c r="I32" s="38">
        <f>(D32/t1a!I32)*100</f>
        <v>0.35943204106722226</v>
      </c>
      <c r="J32" s="38">
        <f>(E32/t1a!J32)*100</f>
        <v>0.71078146376944251</v>
      </c>
      <c r="K32" s="38">
        <f t="shared" si="3"/>
        <v>0.41619850214608289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1.31</v>
      </c>
      <c r="D33" s="38">
        <v>1.32</v>
      </c>
      <c r="E33" s="38">
        <v>1.03</v>
      </c>
      <c r="F33" s="38">
        <f t="shared" si="2"/>
        <v>-0.28000000000000003</v>
      </c>
      <c r="G33" s="37">
        <f t="shared" si="4"/>
        <v>-21.374045801526719</v>
      </c>
      <c r="H33" s="38">
        <f>(C33/t1a!H33)*100</f>
        <v>24.485981308411215</v>
      </c>
      <c r="I33" s="38">
        <f>(D33/t1a!I33)*100</f>
        <v>23.869801084990957</v>
      </c>
      <c r="J33" s="38">
        <f>(E33/t1a!J33)*100</f>
        <v>1.4875794338532642</v>
      </c>
      <c r="K33" s="38">
        <f t="shared" si="3"/>
        <v>-22.998401874557953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13.28</v>
      </c>
      <c r="D34" s="38">
        <v>9.43</v>
      </c>
      <c r="E34" s="38">
        <v>14.71</v>
      </c>
      <c r="F34" s="38">
        <f t="shared" si="2"/>
        <v>1.4300000000000015</v>
      </c>
      <c r="G34" s="37">
        <f t="shared" si="4"/>
        <v>10.768072289156638</v>
      </c>
      <c r="H34" s="38">
        <f>(C34/t1a!H34)*100</f>
        <v>6.3361801612672348</v>
      </c>
      <c r="I34" s="38">
        <f>(D34/t1a!I34)*100</f>
        <v>5.7429963459196109</v>
      </c>
      <c r="J34" s="38">
        <f>(E34/t1a!J34)*100</f>
        <v>4.5802715157553866</v>
      </c>
      <c r="K34" s="38">
        <f t="shared" si="3"/>
        <v>-1.7559086455118482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1.25</v>
      </c>
      <c r="D35" s="38">
        <v>1.42</v>
      </c>
      <c r="E35" s="38">
        <v>1.02</v>
      </c>
      <c r="F35" s="38">
        <f t="shared" si="2"/>
        <v>-0.22999999999999998</v>
      </c>
      <c r="G35" s="37">
        <f t="shared" si="4"/>
        <v>-18.399999999999999</v>
      </c>
      <c r="H35" s="38">
        <f>(C35/t1a!H35)*100</f>
        <v>2.756947507719453</v>
      </c>
      <c r="I35" s="38">
        <f>(D35/t1a!I35)*100</f>
        <v>3.0193493514777798</v>
      </c>
      <c r="J35" s="38">
        <f>(E35/t1a!J35)*100</f>
        <v>2.2285339742189207</v>
      </c>
      <c r="K35" s="38">
        <f t="shared" si="3"/>
        <v>-0.52841353350053222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4.5999999999999996</v>
      </c>
      <c r="D36" s="38">
        <v>3.72</v>
      </c>
      <c r="E36" s="38">
        <v>5.08</v>
      </c>
      <c r="F36" s="38">
        <f t="shared" si="2"/>
        <v>0.48000000000000043</v>
      </c>
      <c r="G36" s="37">
        <f t="shared" si="4"/>
        <v>10.434782608695663</v>
      </c>
      <c r="H36" s="38">
        <f>(C36/t1a!H36)*100</f>
        <v>34.226190476190474</v>
      </c>
      <c r="I36" s="38">
        <f>(D36/t1a!I36)*100</f>
        <v>24.734042553191493</v>
      </c>
      <c r="J36" s="38">
        <f>(E36/t1a!J36)*100</f>
        <v>34.254888739042485</v>
      </c>
      <c r="K36" s="38">
        <f t="shared" si="3"/>
        <v>2.8698262852010714E-2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23.12</v>
      </c>
      <c r="D37" s="38">
        <v>26.66</v>
      </c>
      <c r="E37" s="38">
        <v>22.28</v>
      </c>
      <c r="F37" s="38">
        <f t="shared" si="2"/>
        <v>-0.83999999999999986</v>
      </c>
      <c r="G37" s="37">
        <f t="shared" si="4"/>
        <v>-3.633217993079584</v>
      </c>
      <c r="H37" s="38">
        <f>(C37/t1a!H37)*100</f>
        <v>1.3672140648007429</v>
      </c>
      <c r="I37" s="38">
        <f>(D37/t1a!I37)*100</f>
        <v>1.8741256774901058</v>
      </c>
      <c r="J37" s="38">
        <f>(E37/t1a!J37)*100</f>
        <v>1.2004827794301478</v>
      </c>
      <c r="K37" s="38">
        <f t="shared" si="3"/>
        <v>-0.16673128537059512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2408.1499999999996</v>
      </c>
      <c r="D38" s="40">
        <f>SUM(D19:D37)</f>
        <v>2183.3199999999997</v>
      </c>
      <c r="E38" s="40">
        <f>SUM(E19:E37)</f>
        <v>3317.6000000000004</v>
      </c>
      <c r="F38" s="40">
        <f t="shared" ref="F38:F59" si="5">(E38-C38)</f>
        <v>909.45000000000073</v>
      </c>
      <c r="G38" s="39">
        <f t="shared" si="4"/>
        <v>37.765504640491699</v>
      </c>
      <c r="H38" s="40">
        <f>(C38/t1a!H38)*100</f>
        <v>4.6240558047295313</v>
      </c>
      <c r="I38" s="40">
        <f>(D38/t1a!I38)*100</f>
        <v>5.1950400468650999</v>
      </c>
      <c r="J38" s="40">
        <f>(E38/t1a!J38)*100</f>
        <v>5.5357769777354173</v>
      </c>
      <c r="K38" s="40">
        <f t="shared" ref="K38:K59" si="6">(J38-H38)</f>
        <v>0.91172117300588607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355.61</v>
      </c>
      <c r="D39" s="38">
        <v>339.22</v>
      </c>
      <c r="E39" s="38">
        <v>423.08</v>
      </c>
      <c r="F39" s="38">
        <f t="shared" si="5"/>
        <v>67.46999999999997</v>
      </c>
      <c r="G39" s="37">
        <f t="shared" si="4"/>
        <v>18.973032254436031</v>
      </c>
      <c r="H39" s="38">
        <f>(C39/t1a!H39)*100</f>
        <v>9.4181365538428938</v>
      </c>
      <c r="I39" s="38">
        <f>(D39/t1a!I39)*100</f>
        <v>4.1624333092829557</v>
      </c>
      <c r="J39" s="38">
        <f>(E39/t1a!J39)*100</f>
        <v>4.2472922357514227</v>
      </c>
      <c r="K39" s="38">
        <f t="shared" si="6"/>
        <v>-5.1708443180914712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355.61</v>
      </c>
      <c r="D40" s="40">
        <f>SUM(D39:D39)</f>
        <v>339.22</v>
      </c>
      <c r="E40" s="40">
        <f>SUM(E39:E39)</f>
        <v>423.08</v>
      </c>
      <c r="F40" s="40">
        <f t="shared" si="5"/>
        <v>67.46999999999997</v>
      </c>
      <c r="G40" s="39">
        <f t="shared" si="4"/>
        <v>18.973032254436031</v>
      </c>
      <c r="H40" s="40">
        <f>(C40/t1a!H40)*100</f>
        <v>9.4181365538428938</v>
      </c>
      <c r="I40" s="40">
        <f>(D40/t1a!I40)*100</f>
        <v>4.1624333092829557</v>
      </c>
      <c r="J40" s="40">
        <f>(E40/t1a!J40)*100</f>
        <v>4.2472922357514227</v>
      </c>
      <c r="K40" s="40">
        <f t="shared" si="6"/>
        <v>-5.1708443180914712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1004.21</v>
      </c>
      <c r="D41" s="38">
        <v>915.34</v>
      </c>
      <c r="E41" s="38">
        <v>1167.05</v>
      </c>
      <c r="F41" s="38">
        <f t="shared" si="5"/>
        <v>162.83999999999992</v>
      </c>
      <c r="G41" s="37">
        <f t="shared" si="4"/>
        <v>16.215731769251445</v>
      </c>
      <c r="H41" s="38">
        <f>(C41/t1a!H41)*100</f>
        <v>15.650920312329536</v>
      </c>
      <c r="I41" s="38">
        <f>(D41/t1a!I41)*100</f>
        <v>16.004937831235981</v>
      </c>
      <c r="J41" s="38">
        <f>(E41/t1a!J41)*100</f>
        <v>16.351192310925548</v>
      </c>
      <c r="K41" s="38">
        <f t="shared" si="6"/>
        <v>0.70027199859601197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1004.21</v>
      </c>
      <c r="D42" s="40">
        <f>SUM(D41:D41)</f>
        <v>915.34</v>
      </c>
      <c r="E42" s="40">
        <f>SUM(E41:E41)</f>
        <v>1167.05</v>
      </c>
      <c r="F42" s="40">
        <f t="shared" si="5"/>
        <v>162.83999999999992</v>
      </c>
      <c r="G42" s="39">
        <f t="shared" si="4"/>
        <v>16.215731769251445</v>
      </c>
      <c r="H42" s="40">
        <f>(C42/t1a!H42)*100</f>
        <v>15.650920312329536</v>
      </c>
      <c r="I42" s="40">
        <f>(D42/t1a!I42)*100</f>
        <v>16.004937831235981</v>
      </c>
      <c r="J42" s="40">
        <f>(E42/t1a!J42)*100</f>
        <v>16.351192310925548</v>
      </c>
      <c r="K42" s="40">
        <f t="shared" si="6"/>
        <v>0.70027199859601197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26</v>
      </c>
      <c r="D43" s="38">
        <v>17.079999999999998</v>
      </c>
      <c r="E43" s="38">
        <v>32.200000000000003</v>
      </c>
      <c r="F43" s="38">
        <f t="shared" si="5"/>
        <v>6.2000000000000028</v>
      </c>
      <c r="G43" s="37">
        <f t="shared" si="4"/>
        <v>23.846153846153857</v>
      </c>
      <c r="H43" s="38">
        <f>(C43/t1a!H43)*100</f>
        <v>1.7037784563767187</v>
      </c>
      <c r="I43" s="38">
        <f>(D43/t1a!I43)*100</f>
        <v>1.2759885549504322</v>
      </c>
      <c r="J43" s="38">
        <f>(E43/t1a!J43)*100</f>
        <v>1.9084987464363827</v>
      </c>
      <c r="K43" s="38">
        <f t="shared" si="6"/>
        <v>0.20472029005966408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37</v>
      </c>
      <c r="D44" s="38">
        <v>30.03</v>
      </c>
      <c r="E44" s="38">
        <v>36.54</v>
      </c>
      <c r="F44" s="38">
        <f t="shared" si="5"/>
        <v>-0.46000000000000085</v>
      </c>
      <c r="G44" s="37">
        <f t="shared" si="4"/>
        <v>-1.2432432432432454</v>
      </c>
      <c r="H44" s="38">
        <f>(C44/t1a!H44)*100</f>
        <v>13.960683696185338</v>
      </c>
      <c r="I44" s="38">
        <f>(D44/t1a!I44)*100</f>
        <v>13.492990654205608</v>
      </c>
      <c r="J44" s="38">
        <f>(E44/t1a!J44)*100</f>
        <v>12.197483059051308</v>
      </c>
      <c r="K44" s="38">
        <f t="shared" si="6"/>
        <v>-1.7632006371340303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43.15</v>
      </c>
      <c r="D45" s="38">
        <v>62.33</v>
      </c>
      <c r="E45" s="38">
        <v>20.58</v>
      </c>
      <c r="F45" s="38">
        <f t="shared" si="5"/>
        <v>-22.57</v>
      </c>
      <c r="G45" s="37">
        <f t="shared" si="4"/>
        <v>-52.305909617612976</v>
      </c>
      <c r="H45" s="38">
        <f>(C45/t1a!H45)*100</f>
        <v>8.9381887480321485</v>
      </c>
      <c r="I45" s="38">
        <f>(D45/t1a!I45)*100</f>
        <v>13.684464740493544</v>
      </c>
      <c r="J45" s="38">
        <f>(E45/t1a!J45)*100</f>
        <v>4.9390419506575789</v>
      </c>
      <c r="K45" s="38">
        <f t="shared" si="6"/>
        <v>-3.9991467973745696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7.77</v>
      </c>
      <c r="D46" s="38">
        <v>11.52</v>
      </c>
      <c r="E46" s="38">
        <v>4.25</v>
      </c>
      <c r="F46" s="38">
        <f t="shared" si="5"/>
        <v>-3.5199999999999996</v>
      </c>
      <c r="G46" s="37">
        <f t="shared" si="4"/>
        <v>-45.3024453024453</v>
      </c>
      <c r="H46" s="38">
        <f>(C46/t1a!H46)*100</f>
        <v>17.178863586115412</v>
      </c>
      <c r="I46" s="38">
        <f>(D46/t1a!I46)*100</f>
        <v>20.634067705534658</v>
      </c>
      <c r="J46" s="38">
        <f>(E46/t1a!J46)*100</f>
        <v>11.878144214645053</v>
      </c>
      <c r="K46" s="38">
        <f t="shared" si="6"/>
        <v>-5.3007193714703593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183.52</v>
      </c>
      <c r="D47" s="38">
        <v>159.47</v>
      </c>
      <c r="E47" s="38">
        <v>179.83</v>
      </c>
      <c r="F47" s="38">
        <f t="shared" si="5"/>
        <v>-3.6899999999999977</v>
      </c>
      <c r="G47" s="37">
        <f t="shared" si="4"/>
        <v>-2.010680034873582</v>
      </c>
      <c r="H47" s="38">
        <f>(C47/t1a!H47)*100</f>
        <v>47.493594886260709</v>
      </c>
      <c r="I47" s="38">
        <f>(D47/t1a!I47)*100</f>
        <v>46.439907976353417</v>
      </c>
      <c r="J47" s="38">
        <f>(E47/t1a!J47)*100</f>
        <v>44.214693154996063</v>
      </c>
      <c r="K47" s="38">
        <f t="shared" si="6"/>
        <v>-3.2789017312646465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21.47</v>
      </c>
      <c r="D48" s="38">
        <v>25.31</v>
      </c>
      <c r="E48" s="38">
        <v>32.15</v>
      </c>
      <c r="F48" s="38">
        <f t="shared" si="5"/>
        <v>10.68</v>
      </c>
      <c r="G48" s="37">
        <f t="shared" si="4"/>
        <v>49.743828598043784</v>
      </c>
      <c r="H48" s="38">
        <f>(C48/t1a!H48)*100</f>
        <v>21.885830784913356</v>
      </c>
      <c r="I48" s="38">
        <f>(D48/t1a!I48)*100</f>
        <v>32.473697716191943</v>
      </c>
      <c r="J48" s="38">
        <f>(E48/t1a!J48)*100</f>
        <v>23.202944572748265</v>
      </c>
      <c r="K48" s="38">
        <f t="shared" si="6"/>
        <v>1.3171137878349093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71.930000000000007</v>
      </c>
      <c r="D49" s="38">
        <v>60.23</v>
      </c>
      <c r="E49" s="38">
        <v>80.34</v>
      </c>
      <c r="F49" s="38">
        <f t="shared" si="5"/>
        <v>8.4099999999999966</v>
      </c>
      <c r="G49" s="37">
        <f t="shared" si="4"/>
        <v>11.691922702627549</v>
      </c>
      <c r="H49" s="38">
        <f>(C49/t1a!H49)*100</f>
        <v>68.589682464003062</v>
      </c>
      <c r="I49" s="38">
        <f>(D49/t1a!I49)*100</f>
        <v>64.638334406525004</v>
      </c>
      <c r="J49" s="38">
        <f>(E49/t1a!J49)*100</f>
        <v>68.148273814572917</v>
      </c>
      <c r="K49" s="38">
        <f t="shared" si="6"/>
        <v>-0.44140864943014435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82.11</v>
      </c>
      <c r="D50" s="38">
        <v>66.98</v>
      </c>
      <c r="E50" s="38">
        <v>86.69</v>
      </c>
      <c r="F50" s="38">
        <f t="shared" si="5"/>
        <v>4.5799999999999983</v>
      </c>
      <c r="G50" s="37">
        <f t="shared" si="4"/>
        <v>5.5778833272439394</v>
      </c>
      <c r="H50" s="38">
        <f>(C50/t1a!H50)*100</f>
        <v>55.048270313757044</v>
      </c>
      <c r="I50" s="38">
        <f>(D50/t1a!I50)*100</f>
        <v>49.706864564007425</v>
      </c>
      <c r="J50" s="38">
        <f>(E50/t1a!J50)*100</f>
        <v>54.137263473427844</v>
      </c>
      <c r="K50" s="38">
        <f t="shared" si="6"/>
        <v>-0.91100684032920043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472.95</v>
      </c>
      <c r="D51" s="40">
        <f>SUM(D43:D50)</f>
        <v>432.95000000000005</v>
      </c>
      <c r="E51" s="40">
        <f>SUM(E43:E50)</f>
        <v>472.58</v>
      </c>
      <c r="F51" s="40">
        <f t="shared" si="5"/>
        <v>-0.37000000000000455</v>
      </c>
      <c r="G51" s="39">
        <f t="shared" si="4"/>
        <v>-7.8232371286606303E-2</v>
      </c>
      <c r="H51" s="40">
        <f>(C51/t1a!H51)*100</f>
        <v>15.468115306876681</v>
      </c>
      <c r="I51" s="40">
        <f>(D51/t1a!I51)*100</f>
        <v>15.907337325936</v>
      </c>
      <c r="J51" s="40">
        <f>(E51/t1a!J51)*100</f>
        <v>14.485121930287015</v>
      </c>
      <c r="K51" s="40">
        <f t="shared" si="6"/>
        <v>-0.98299337658966657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11678.119999999999</v>
      </c>
      <c r="D59" s="40">
        <f>SUM(D18+D38+D40+D42+D51+D58)</f>
        <v>11110.800000000001</v>
      </c>
      <c r="E59" s="40">
        <f>SUM(E18+E38+E40+E42+E51+E58)</f>
        <v>12612.369999999999</v>
      </c>
      <c r="F59" s="40">
        <f t="shared" si="5"/>
        <v>934.25</v>
      </c>
      <c r="G59" s="39">
        <f t="shared" si="4"/>
        <v>8.0000034252088525</v>
      </c>
      <c r="H59" s="40">
        <f>(C59/t1a!H52)*100</f>
        <v>6.8223850212389694</v>
      </c>
      <c r="I59" s="40">
        <f>(D59/t1a!I52)*100</f>
        <v>7.4286201786645076</v>
      </c>
      <c r="J59" s="40">
        <f>(E59/t1a!J52)*100</f>
        <v>6.6571387008889431</v>
      </c>
      <c r="K59" s="40">
        <f t="shared" si="6"/>
        <v>-0.16524632035002629</v>
      </c>
      <c r="L59" s="106"/>
    </row>
    <row r="60" spans="1:12" x14ac:dyDescent="0.2">
      <c r="G60" s="4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topLeftCell="A22" zoomScale="85" zoomScaleNormal="100" zoomScaleSheetLayoutView="85" workbookViewId="0">
      <selection activeCell="N57" sqref="N57"/>
    </sheetView>
  </sheetViews>
  <sheetFormatPr defaultRowHeight="15" x14ac:dyDescent="0.2"/>
  <cols>
    <col min="1" max="1" width="5.7109375" style="2" customWidth="1"/>
    <col min="2" max="2" width="39.28515625" style="2" customWidth="1"/>
    <col min="3" max="6" width="17.85546875" style="44" customWidth="1"/>
    <col min="7" max="7" width="17.85546875" style="45" customWidth="1"/>
    <col min="8" max="10" width="17.85546875" style="44" customWidth="1"/>
    <col min="11" max="11" width="17.85546875" style="45" customWidth="1"/>
    <col min="12" max="12" width="17.85546875" style="44" customWidth="1"/>
    <col min="13" max="13" width="6.140625" style="2" customWidth="1"/>
    <col min="14" max="14" width="39.5703125" style="2" customWidth="1"/>
    <col min="15" max="15" width="9.140625" style="2" customWidth="1"/>
    <col min="16" max="16" width="12.7109375" style="2" customWidth="1"/>
    <col min="17" max="17" width="9.140625" style="2" customWidth="1"/>
    <col min="18" max="18" width="12.5703125" style="2" customWidth="1"/>
    <col min="19" max="219" width="9.140625" style="2" customWidth="1"/>
    <col min="220" max="16384" width="9.140625" style="2"/>
  </cols>
  <sheetData>
    <row r="1" spans="1:18" s="63" customFormat="1" ht="36" customHeight="1" x14ac:dyDescent="0.2">
      <c r="A1" s="63" t="s">
        <v>89</v>
      </c>
      <c r="C1" s="63" t="s">
        <v>90</v>
      </c>
    </row>
    <row r="2" spans="1:18" s="26" customFormat="1" ht="18" x14ac:dyDescent="0.25">
      <c r="A2" s="3"/>
      <c r="C2" s="11" t="s">
        <v>69</v>
      </c>
      <c r="D2" s="11"/>
      <c r="E2" s="11"/>
      <c r="F2" s="11"/>
      <c r="G2" s="11"/>
      <c r="H2" s="11"/>
      <c r="I2" s="125" t="s">
        <v>2</v>
      </c>
      <c r="J2" s="125"/>
      <c r="K2" s="125"/>
      <c r="L2" s="125"/>
    </row>
    <row r="3" spans="1:18" s="6" customFormat="1" ht="34.5" customHeight="1" x14ac:dyDescent="0.2">
      <c r="A3" s="133" t="s">
        <v>3</v>
      </c>
      <c r="B3" s="133" t="s">
        <v>4</v>
      </c>
      <c r="C3" s="134" t="s">
        <v>91</v>
      </c>
      <c r="D3" s="134"/>
      <c r="E3" s="134"/>
      <c r="F3" s="134"/>
      <c r="G3" s="134"/>
      <c r="H3" s="135" t="s">
        <v>92</v>
      </c>
      <c r="I3" s="126"/>
      <c r="J3" s="126"/>
      <c r="K3" s="126"/>
      <c r="L3" s="136"/>
      <c r="M3" s="127" t="s">
        <v>93</v>
      </c>
    </row>
    <row r="4" spans="1:18" s="6" customFormat="1" ht="38.25" x14ac:dyDescent="0.2">
      <c r="A4" s="133"/>
      <c r="B4" s="133"/>
      <c r="C4" s="88" t="s">
        <v>8</v>
      </c>
      <c r="D4" s="88" t="s">
        <v>9</v>
      </c>
      <c r="E4" s="88" t="s">
        <v>10</v>
      </c>
      <c r="F4" s="130" t="str">
        <f>"GROWTH DURING THE YEAR " &amp;[1]AsOn!D1</f>
        <v>GROWTH DURING THE YEAR 2022-23</v>
      </c>
      <c r="G4" s="130"/>
      <c r="H4" s="88" t="str">
        <f>C4</f>
        <v>As on  31ST MAR 23</v>
      </c>
      <c r="I4" s="88" t="str">
        <f>D4</f>
        <v>As on 30TH SEPT 22</v>
      </c>
      <c r="J4" s="88" t="str">
        <f>E4</f>
        <v>As on 30TH SEPT 23</v>
      </c>
      <c r="K4" s="130" t="str">
        <f>F4</f>
        <v>GROWTH DURING THE YEAR 2022-23</v>
      </c>
      <c r="L4" s="130"/>
      <c r="M4" s="127"/>
      <c r="O4" s="81" t="s">
        <v>204</v>
      </c>
      <c r="P4" s="82" t="s">
        <v>216</v>
      </c>
      <c r="Q4" s="81"/>
      <c r="R4" s="82" t="s">
        <v>217</v>
      </c>
    </row>
    <row r="5" spans="1:18" s="6" customFormat="1" ht="15.75" x14ac:dyDescent="0.2">
      <c r="A5" s="83"/>
      <c r="B5" s="83"/>
      <c r="C5" s="65" t="str">
        <f>RIGHT(C4,7)</f>
        <v xml:space="preserve"> MAR 23</v>
      </c>
      <c r="D5" s="65" t="str">
        <f t="shared" ref="D5:E5" si="0">RIGHT(D4,7)</f>
        <v>SEPT 22</v>
      </c>
      <c r="E5" s="65" t="str">
        <f t="shared" si="0"/>
        <v>SEPT 23</v>
      </c>
      <c r="F5" s="94" t="s">
        <v>11</v>
      </c>
      <c r="G5" s="94" t="s">
        <v>12</v>
      </c>
      <c r="H5" s="65" t="str">
        <f>RIGHT(H4,7)</f>
        <v xml:space="preserve"> MAR 23</v>
      </c>
      <c r="I5" s="65" t="str">
        <f t="shared" ref="I5:J5" si="1">RIGHT(I4,7)</f>
        <v>SEPT 22</v>
      </c>
      <c r="J5" s="65" t="str">
        <f t="shared" si="1"/>
        <v>SEPT 23</v>
      </c>
      <c r="K5" s="94" t="s">
        <v>11</v>
      </c>
      <c r="L5" s="94" t="s">
        <v>12</v>
      </c>
      <c r="M5" s="127"/>
    </row>
    <row r="6" spans="1:18" ht="15.75" customHeight="1" x14ac:dyDescent="0.2">
      <c r="A6" s="95">
        <v>1</v>
      </c>
      <c r="B6" s="96" t="s">
        <v>13</v>
      </c>
      <c r="C6" s="89">
        <v>1791.07</v>
      </c>
      <c r="D6" s="89">
        <v>1610.03</v>
      </c>
      <c r="E6" s="89">
        <v>1988.6</v>
      </c>
      <c r="F6" s="89">
        <f t="shared" ref="F6:F59" si="2">(E6-C6)</f>
        <v>197.52999999999997</v>
      </c>
      <c r="G6" s="90">
        <f t="shared" ref="G6:G60" si="3">IF(C6=0,"",(E6-C6)/C6*100)</f>
        <v>11.028603013840888</v>
      </c>
      <c r="H6" s="89">
        <f>(C6/[3]T!C6)*100</f>
        <v>17.068017823993781</v>
      </c>
      <c r="I6" s="89">
        <f>(D6/[3]T!D6)*100</f>
        <v>17.656606244180832</v>
      </c>
      <c r="J6" s="89">
        <f>(E6/[3]T!E6)*100</f>
        <v>21.134656649509679</v>
      </c>
      <c r="K6" s="89">
        <f t="shared" ref="K6:K59" si="4">(J6-H6)</f>
        <v>4.0666388255158985</v>
      </c>
      <c r="L6" s="89">
        <f>IF(H6=0,"",(J6-H6)/H6*100)</f>
        <v>23.826075572754103</v>
      </c>
      <c r="M6" s="128"/>
      <c r="O6" s="2">
        <v>14173.69</v>
      </c>
      <c r="P6" s="85">
        <f>O6-E6</f>
        <v>12185.09</v>
      </c>
      <c r="R6" s="2">
        <v>1548.31</v>
      </c>
    </row>
    <row r="7" spans="1:18" ht="15.75" customHeight="1" x14ac:dyDescent="0.2">
      <c r="A7" s="95">
        <v>2</v>
      </c>
      <c r="B7" s="96" t="s">
        <v>14</v>
      </c>
      <c r="C7" s="89">
        <v>272.63</v>
      </c>
      <c r="D7" s="89">
        <v>269.79000000000002</v>
      </c>
      <c r="E7" s="89">
        <v>297.82</v>
      </c>
      <c r="F7" s="89">
        <f t="shared" si="2"/>
        <v>25.189999999999998</v>
      </c>
      <c r="G7" s="90">
        <f t="shared" si="3"/>
        <v>9.2396288009390002</v>
      </c>
      <c r="H7" s="89">
        <f>(C7/[3]T!C7)*100</f>
        <v>4.8547302591278827</v>
      </c>
      <c r="I7" s="89">
        <f>(D7/[3]T!D7)*100</f>
        <v>4.8936702799181582</v>
      </c>
      <c r="J7" s="89">
        <f>(E7/[3]T!E7)*100</f>
        <v>5.2666481574158732</v>
      </c>
      <c r="K7" s="89">
        <f t="shared" si="4"/>
        <v>0.41191789828799052</v>
      </c>
      <c r="L7" s="89">
        <f t="shared" ref="L7:L60" si="5">IF(H7=0,"",(J7-H7)/H7*100)</f>
        <v>8.4848771466447772</v>
      </c>
      <c r="M7" s="128"/>
      <c r="O7" s="2">
        <v>6046.12</v>
      </c>
      <c r="P7" s="85">
        <f t="shared" ref="P7:P51" si="6">O7-E7</f>
        <v>5748.3</v>
      </c>
      <c r="R7" s="2">
        <v>263.62</v>
      </c>
    </row>
    <row r="8" spans="1:18" ht="15.75" customHeight="1" x14ac:dyDescent="0.2">
      <c r="A8" s="95">
        <v>3</v>
      </c>
      <c r="B8" s="96" t="s">
        <v>15</v>
      </c>
      <c r="C8" s="89">
        <v>1035.52</v>
      </c>
      <c r="D8" s="89">
        <v>1731.1</v>
      </c>
      <c r="E8" s="89">
        <v>147.03</v>
      </c>
      <c r="F8" s="89">
        <f t="shared" si="2"/>
        <v>-888.49</v>
      </c>
      <c r="G8" s="90">
        <f t="shared" si="3"/>
        <v>-85.801336526576023</v>
      </c>
      <c r="H8" s="89">
        <f>(C8/[3]T!C8)*100</f>
        <v>70.96734400164479</v>
      </c>
      <c r="I8" s="89">
        <f>(D8/[3]T!D8)*100</f>
        <v>157.1042218753403</v>
      </c>
      <c r="J8" s="89">
        <f>(E8/[3]T!E8)*100</f>
        <v>9.0431584321009684</v>
      </c>
      <c r="K8" s="89">
        <f t="shared" si="4"/>
        <v>-61.924185569543823</v>
      </c>
      <c r="L8" s="89">
        <f t="shared" si="5"/>
        <v>-87.25729621233765</v>
      </c>
      <c r="M8" s="128"/>
      <c r="O8" s="2">
        <v>2119.08</v>
      </c>
      <c r="P8" s="85">
        <f t="shared" si="6"/>
        <v>1972.05</v>
      </c>
      <c r="R8" s="2">
        <v>148.43</v>
      </c>
    </row>
    <row r="9" spans="1:18" ht="15.75" customHeight="1" x14ac:dyDescent="0.2">
      <c r="A9" s="95">
        <v>4</v>
      </c>
      <c r="B9" s="96" t="s">
        <v>16</v>
      </c>
      <c r="C9" s="89">
        <v>789</v>
      </c>
      <c r="D9" s="89">
        <v>827.79</v>
      </c>
      <c r="E9" s="89">
        <v>838.41</v>
      </c>
      <c r="F9" s="89">
        <f t="shared" si="2"/>
        <v>49.409999999999968</v>
      </c>
      <c r="G9" s="90">
        <f t="shared" si="3"/>
        <v>6.2623574144486644</v>
      </c>
      <c r="H9" s="89">
        <f>(C9/[3]T!C9)*100</f>
        <v>15.052368506400596</v>
      </c>
      <c r="I9" s="89">
        <f>(D9/[3]T!D9)*100</f>
        <v>16.337272641151952</v>
      </c>
      <c r="J9" s="89">
        <f>(E9/[3]T!E9)*100</f>
        <v>19.138634744973427</v>
      </c>
      <c r="K9" s="89">
        <f t="shared" si="4"/>
        <v>4.086266238572831</v>
      </c>
      <c r="L9" s="89">
        <f t="shared" si="5"/>
        <v>27.146998406498362</v>
      </c>
      <c r="M9" s="128"/>
      <c r="O9" s="2">
        <v>5080.8500000000004</v>
      </c>
      <c r="P9" s="85">
        <f t="shared" si="6"/>
        <v>4242.4400000000005</v>
      </c>
      <c r="R9" s="2">
        <v>647.55999999999995</v>
      </c>
    </row>
    <row r="10" spans="1:18" ht="15.75" customHeight="1" x14ac:dyDescent="0.2">
      <c r="A10" s="95">
        <v>5</v>
      </c>
      <c r="B10" s="96" t="s">
        <v>17</v>
      </c>
      <c r="C10" s="89">
        <v>651.70000000000005</v>
      </c>
      <c r="D10" s="89">
        <v>621.88</v>
      </c>
      <c r="E10" s="89">
        <v>673.19</v>
      </c>
      <c r="F10" s="89">
        <f t="shared" si="2"/>
        <v>21.490000000000009</v>
      </c>
      <c r="G10" s="90">
        <f t="shared" si="3"/>
        <v>3.2975295381310428</v>
      </c>
      <c r="H10" s="89">
        <f>(C10/[3]T!C10)*100</f>
        <v>13.60136744145276</v>
      </c>
      <c r="I10" s="89">
        <f>(D10/[3]T!D10)*100</f>
        <v>14.702280475292092</v>
      </c>
      <c r="J10" s="89">
        <f>(E10/[3]T!E10)*100</f>
        <v>14.526030506843435</v>
      </c>
      <c r="K10" s="89">
        <f t="shared" si="4"/>
        <v>0.92466306539067489</v>
      </c>
      <c r="L10" s="89">
        <f t="shared" si="5"/>
        <v>6.798309577113459</v>
      </c>
      <c r="M10" s="128"/>
      <c r="O10" s="2">
        <v>5448.59</v>
      </c>
      <c r="P10" s="85">
        <f t="shared" si="6"/>
        <v>4775.3999999999996</v>
      </c>
      <c r="R10" s="2">
        <v>673.27</v>
      </c>
    </row>
    <row r="11" spans="1:18" ht="15.75" customHeight="1" x14ac:dyDescent="0.2">
      <c r="A11" s="95">
        <v>6</v>
      </c>
      <c r="B11" s="96" t="s">
        <v>18</v>
      </c>
      <c r="C11" s="89">
        <v>130.61000000000001</v>
      </c>
      <c r="D11" s="89">
        <v>233.3</v>
      </c>
      <c r="E11" s="89">
        <v>244.86</v>
      </c>
      <c r="F11" s="89">
        <f t="shared" si="2"/>
        <v>114.25</v>
      </c>
      <c r="G11" s="90">
        <f t="shared" si="3"/>
        <v>87.474159712120041</v>
      </c>
      <c r="H11" s="89">
        <f>(C11/[3]T!C11)*100</f>
        <v>3.194031091732104</v>
      </c>
      <c r="I11" s="89">
        <f>(D11/[3]T!D11)*100</f>
        <v>8.9471302453653649</v>
      </c>
      <c r="J11" s="89">
        <f>(E11/[3]T!E11)*100</f>
        <v>7.5451349194365953</v>
      </c>
      <c r="K11" s="89">
        <f t="shared" si="4"/>
        <v>4.3511038277044918</v>
      </c>
      <c r="L11" s="89">
        <f t="shared" si="5"/>
        <v>136.2260949484031</v>
      </c>
      <c r="M11" s="128"/>
      <c r="O11" s="2">
        <v>5831.99</v>
      </c>
      <c r="P11" s="85">
        <f t="shared" si="6"/>
        <v>5587.13</v>
      </c>
      <c r="R11" s="2">
        <v>154.4</v>
      </c>
    </row>
    <row r="12" spans="1:18" ht="15.75" customHeight="1" x14ac:dyDescent="0.2">
      <c r="A12" s="95">
        <v>7</v>
      </c>
      <c r="B12" s="96" t="s">
        <v>19</v>
      </c>
      <c r="C12" s="89">
        <v>148.16999999999999</v>
      </c>
      <c r="D12" s="89">
        <v>149.16</v>
      </c>
      <c r="E12" s="89">
        <v>163.25</v>
      </c>
      <c r="F12" s="89">
        <f t="shared" si="2"/>
        <v>15.080000000000013</v>
      </c>
      <c r="G12" s="90">
        <f t="shared" si="3"/>
        <v>10.177498818924217</v>
      </c>
      <c r="H12" s="89">
        <f>(C12/[3]T!C12)*100</f>
        <v>21.362456747404842</v>
      </c>
      <c r="I12" s="89">
        <f>(D12/[3]T!D12)*100</f>
        <v>21.4218009478673</v>
      </c>
      <c r="J12" s="89">
        <f>(E12/[3]T!E12)*100</f>
        <v>19.495097863599995</v>
      </c>
      <c r="K12" s="89">
        <f t="shared" si="4"/>
        <v>-1.8673588838048474</v>
      </c>
      <c r="L12" s="89">
        <f t="shared" si="5"/>
        <v>-8.7413114787544188</v>
      </c>
      <c r="M12" s="128"/>
      <c r="O12" s="2">
        <v>1159.4000000000001</v>
      </c>
      <c r="P12" s="85">
        <f t="shared" si="6"/>
        <v>996.15000000000009</v>
      </c>
      <c r="R12" s="2">
        <v>80.31</v>
      </c>
    </row>
    <row r="13" spans="1:18" ht="15.75" customHeight="1" x14ac:dyDescent="0.2">
      <c r="A13" s="95">
        <v>8</v>
      </c>
      <c r="B13" s="96" t="s">
        <v>20</v>
      </c>
      <c r="C13" s="89">
        <v>191.21</v>
      </c>
      <c r="D13" s="89">
        <v>159.43</v>
      </c>
      <c r="E13" s="89">
        <v>214.87</v>
      </c>
      <c r="F13" s="89">
        <f t="shared" si="2"/>
        <v>23.659999999999997</v>
      </c>
      <c r="G13" s="90">
        <f t="shared" si="3"/>
        <v>12.373829820616074</v>
      </c>
      <c r="H13" s="89">
        <f>(C13/[3]T!C13)*100</f>
        <v>63.364925768822914</v>
      </c>
      <c r="I13" s="89">
        <f>(D13/[3]T!D13)*100</f>
        <v>60.335301241295788</v>
      </c>
      <c r="J13" s="89">
        <f>(E13/[3]T!E13)*100</f>
        <v>68.523774595784033</v>
      </c>
      <c r="K13" s="89">
        <f t="shared" si="4"/>
        <v>5.158848826961119</v>
      </c>
      <c r="L13" s="89">
        <f t="shared" si="5"/>
        <v>8.1414895770293754</v>
      </c>
      <c r="M13" s="128"/>
      <c r="O13" s="2">
        <v>278.83999999999997</v>
      </c>
      <c r="P13" s="85">
        <f t="shared" si="6"/>
        <v>63.96999999999997</v>
      </c>
      <c r="R13" s="2">
        <v>212.46</v>
      </c>
    </row>
    <row r="14" spans="1:18" ht="15.75" customHeight="1" x14ac:dyDescent="0.2">
      <c r="A14" s="95">
        <v>9</v>
      </c>
      <c r="B14" s="96" t="s">
        <v>21</v>
      </c>
      <c r="C14" s="89">
        <v>666.22</v>
      </c>
      <c r="D14" s="89">
        <v>669.55</v>
      </c>
      <c r="E14" s="89">
        <v>743.79</v>
      </c>
      <c r="F14" s="89">
        <f t="shared" si="2"/>
        <v>77.569999999999936</v>
      </c>
      <c r="G14" s="90">
        <f t="shared" si="3"/>
        <v>11.643301011677815</v>
      </c>
      <c r="H14" s="89">
        <f>(C14/[3]T!C14)*100</f>
        <v>5.8052974581019461</v>
      </c>
      <c r="I14" s="89">
        <f>(D14/[3]T!D14)*100</f>
        <v>7.761134860947541</v>
      </c>
      <c r="J14" s="89">
        <f>(E14/[3]T!E14)*100</f>
        <v>5.9815677097155531</v>
      </c>
      <c r="K14" s="89">
        <f t="shared" si="4"/>
        <v>0.17627025161360699</v>
      </c>
      <c r="L14" s="89">
        <f t="shared" si="5"/>
        <v>3.036368986874256</v>
      </c>
      <c r="M14" s="128"/>
      <c r="O14" s="2">
        <v>14649.57</v>
      </c>
      <c r="P14" s="85">
        <f t="shared" si="6"/>
        <v>13905.779999999999</v>
      </c>
      <c r="R14" s="2">
        <v>743.9</v>
      </c>
    </row>
    <row r="15" spans="1:18" ht="15.75" customHeight="1" x14ac:dyDescent="0.2">
      <c r="A15" s="95">
        <v>10</v>
      </c>
      <c r="B15" s="96" t="s">
        <v>22</v>
      </c>
      <c r="C15" s="89">
        <v>1950.42</v>
      </c>
      <c r="D15" s="89">
        <v>1703.49</v>
      </c>
      <c r="E15" s="89">
        <v>2221.5100000000002</v>
      </c>
      <c r="F15" s="89">
        <f t="shared" si="2"/>
        <v>271.09000000000015</v>
      </c>
      <c r="G15" s="90">
        <f t="shared" si="3"/>
        <v>13.899057638867532</v>
      </c>
      <c r="H15" s="89">
        <f>(C15/[3]T!C15)*100</f>
        <v>5.0050655753354221</v>
      </c>
      <c r="I15" s="89">
        <f>(D15/[3]T!D15)*100</f>
        <v>5.3212428322110297</v>
      </c>
      <c r="J15" s="89">
        <f>(E15/[3]T!E15)*100</f>
        <v>5.5720680995708918</v>
      </c>
      <c r="K15" s="89">
        <f t="shared" si="4"/>
        <v>0.56700252423546971</v>
      </c>
      <c r="L15" s="89">
        <f t="shared" si="5"/>
        <v>11.328573336373744</v>
      </c>
      <c r="M15" s="128"/>
      <c r="O15" s="2">
        <v>45353.72</v>
      </c>
      <c r="P15" s="85">
        <f t="shared" si="6"/>
        <v>43132.21</v>
      </c>
      <c r="R15" s="2">
        <v>1799.24</v>
      </c>
    </row>
    <row r="16" spans="1:18" ht="15.75" customHeight="1" x14ac:dyDescent="0.2">
      <c r="A16" s="95">
        <v>11</v>
      </c>
      <c r="B16" s="96" t="s">
        <v>23</v>
      </c>
      <c r="C16" s="89">
        <v>159.69999999999999</v>
      </c>
      <c r="D16" s="89">
        <v>261.27</v>
      </c>
      <c r="E16" s="89">
        <v>308.14999999999998</v>
      </c>
      <c r="F16" s="89">
        <f t="shared" si="2"/>
        <v>148.44999999999999</v>
      </c>
      <c r="G16" s="90">
        <f t="shared" si="3"/>
        <v>92.955541640576072</v>
      </c>
      <c r="H16" s="89">
        <f>(C16/[3]T!C16)*100</f>
        <v>4.5361972635113057</v>
      </c>
      <c r="I16" s="89">
        <f>(D16/[3]T!D16)*100</f>
        <v>9.9416673325646947</v>
      </c>
      <c r="J16" s="89">
        <f>(E16/[3]T!E16)*100</f>
        <v>8.3467864262806621</v>
      </c>
      <c r="K16" s="89">
        <f t="shared" si="4"/>
        <v>3.8105891627693564</v>
      </c>
      <c r="L16" s="89">
        <f t="shared" si="5"/>
        <v>84.004044388045813</v>
      </c>
      <c r="M16" s="128"/>
      <c r="O16" s="2">
        <v>3353.73</v>
      </c>
      <c r="P16" s="85">
        <f t="shared" si="6"/>
        <v>3045.58</v>
      </c>
      <c r="R16" s="2">
        <v>308.14999999999998</v>
      </c>
    </row>
    <row r="17" spans="1:18" ht="15.75" customHeight="1" x14ac:dyDescent="0.2">
      <c r="A17" s="95">
        <v>12</v>
      </c>
      <c r="B17" s="96" t="s">
        <v>24</v>
      </c>
      <c r="C17" s="89">
        <v>549.61</v>
      </c>
      <c r="D17" s="89">
        <v>543.05999999999995</v>
      </c>
      <c r="E17" s="89">
        <v>548.04</v>
      </c>
      <c r="F17" s="89">
        <f t="shared" si="2"/>
        <v>-1.57000000000005</v>
      </c>
      <c r="G17" s="90">
        <f t="shared" si="3"/>
        <v>-0.28565710230891905</v>
      </c>
      <c r="H17" s="89">
        <f>(C17/[3]T!C17)*100</f>
        <v>12.057584007757431</v>
      </c>
      <c r="I17" s="89">
        <f>(D17/[3]T!D17)*100</f>
        <v>12.49321346081291</v>
      </c>
      <c r="J17" s="89">
        <f>(E17/[3]T!E17)*100</f>
        <v>11.291249714133841</v>
      </c>
      <c r="K17" s="89">
        <f t="shared" si="4"/>
        <v>-0.76633429362358996</v>
      </c>
      <c r="L17" s="89">
        <f t="shared" si="5"/>
        <v>-6.3556206046796531</v>
      </c>
      <c r="M17" s="128"/>
      <c r="O17" s="2">
        <v>5669.49</v>
      </c>
      <c r="P17" s="85">
        <f t="shared" si="6"/>
        <v>5121.45</v>
      </c>
      <c r="R17" s="2">
        <v>421.23</v>
      </c>
    </row>
    <row r="18" spans="1:18" s="26" customFormat="1" ht="15.75" customHeight="1" x14ac:dyDescent="0.25">
      <c r="A18" s="131" t="s">
        <v>25</v>
      </c>
      <c r="B18" s="132"/>
      <c r="C18" s="91">
        <f>SUM(C6:C17)</f>
        <v>8335.86</v>
      </c>
      <c r="D18" s="91">
        <f>SUM(D6:D17)</f>
        <v>8779.85</v>
      </c>
      <c r="E18" s="91">
        <f>SUM(E6:E17)</f>
        <v>8389.52</v>
      </c>
      <c r="F18" s="91">
        <f t="shared" si="2"/>
        <v>53.659999999999854</v>
      </c>
      <c r="G18" s="92">
        <f t="shared" si="3"/>
        <v>0.64372482263377562</v>
      </c>
      <c r="H18" s="91">
        <f>(C18/[3]T!C18)*100</f>
        <v>9.1391872477252516</v>
      </c>
      <c r="I18" s="91">
        <f>(D18/[3]T!D18)*100</f>
        <v>11.520130854127327</v>
      </c>
      <c r="J18" s="91">
        <f>(E18/[3]T!E18)*100</f>
        <v>9.22431091334699</v>
      </c>
      <c r="K18" s="91">
        <f t="shared" si="4"/>
        <v>8.5123665621738454E-2</v>
      </c>
      <c r="L18" s="91">
        <f t="shared" si="5"/>
        <v>0.93141395743834632</v>
      </c>
      <c r="M18" s="129"/>
      <c r="O18" s="26">
        <v>109165.07</v>
      </c>
      <c r="P18" s="85">
        <f t="shared" si="6"/>
        <v>100775.55</v>
      </c>
      <c r="R18" s="26">
        <v>7000.87</v>
      </c>
    </row>
    <row r="19" spans="1:18" ht="15.75" customHeight="1" x14ac:dyDescent="0.2">
      <c r="A19" s="95">
        <v>13</v>
      </c>
      <c r="B19" s="96" t="s">
        <v>26</v>
      </c>
      <c r="C19" s="89">
        <v>516.54</v>
      </c>
      <c r="D19" s="89">
        <v>375.7</v>
      </c>
      <c r="E19" s="89">
        <v>593.79999999999995</v>
      </c>
      <c r="F19" s="89">
        <f t="shared" si="2"/>
        <v>77.259999999999991</v>
      </c>
      <c r="G19" s="90">
        <f t="shared" si="3"/>
        <v>14.957215317303596</v>
      </c>
      <c r="H19" s="89">
        <f>(C19/[3]T!C19)*100</f>
        <v>9.5732850968559777</v>
      </c>
      <c r="I19" s="89">
        <f>(D19/[3]T!D19)*100</f>
        <v>7.8859652068780219</v>
      </c>
      <c r="J19" s="89">
        <f>(E19/[3]T!E19)*100</f>
        <v>11.267039072224415</v>
      </c>
      <c r="K19" s="89">
        <f t="shared" si="4"/>
        <v>1.6937539753684376</v>
      </c>
      <c r="L19" s="89">
        <f t="shared" si="5"/>
        <v>17.692505323221745</v>
      </c>
      <c r="M19" s="128"/>
      <c r="O19" s="2">
        <v>8152.43</v>
      </c>
      <c r="P19" s="85">
        <f t="shared" si="6"/>
        <v>7558.63</v>
      </c>
      <c r="R19" s="2">
        <v>593.89</v>
      </c>
    </row>
    <row r="20" spans="1:18" ht="15.75" customHeight="1" x14ac:dyDescent="0.2">
      <c r="A20" s="95">
        <v>14</v>
      </c>
      <c r="B20" s="96" t="s">
        <v>27</v>
      </c>
      <c r="C20" s="89">
        <v>735.91</v>
      </c>
      <c r="D20" s="89">
        <v>786.91</v>
      </c>
      <c r="E20" s="89">
        <v>600</v>
      </c>
      <c r="F20" s="89">
        <f t="shared" si="2"/>
        <v>-135.90999999999997</v>
      </c>
      <c r="G20" s="90">
        <f t="shared" si="3"/>
        <v>-18.468290959492325</v>
      </c>
      <c r="H20" s="89">
        <f>(C20/[3]T!C20)*100</f>
        <v>48.089892045900093</v>
      </c>
      <c r="I20" s="89">
        <f>(D20/[3]T!D20)*100</f>
        <v>60.849829879368997</v>
      </c>
      <c r="J20" s="89">
        <f>(E20/[3]T!E20)*100</f>
        <v>38.418194857084316</v>
      </c>
      <c r="K20" s="89">
        <f t="shared" si="4"/>
        <v>-9.6716971888157772</v>
      </c>
      <c r="L20" s="89">
        <f t="shared" si="5"/>
        <v>-20.111704928729068</v>
      </c>
      <c r="M20" s="128"/>
      <c r="O20" s="2">
        <v>1562.33</v>
      </c>
      <c r="P20" s="85">
        <f t="shared" si="6"/>
        <v>962.32999999999993</v>
      </c>
      <c r="R20" s="2">
        <v>449.69</v>
      </c>
    </row>
    <row r="21" spans="1:18" ht="15.75" customHeight="1" x14ac:dyDescent="0.2">
      <c r="A21" s="95">
        <v>15</v>
      </c>
      <c r="B21" s="96" t="s">
        <v>28</v>
      </c>
      <c r="C21" s="89">
        <v>1.91</v>
      </c>
      <c r="D21" s="89">
        <v>1.52</v>
      </c>
      <c r="E21" s="89">
        <v>2.14</v>
      </c>
      <c r="F21" s="89">
        <f t="shared" si="2"/>
        <v>0.2300000000000002</v>
      </c>
      <c r="G21" s="90">
        <f t="shared" si="3"/>
        <v>12.041884816753939</v>
      </c>
      <c r="H21" s="89">
        <f>(C21/[3]T!C21)*100</f>
        <v>2.0425622928029084</v>
      </c>
      <c r="I21" s="89">
        <f>(D21/[3]T!D21)*100</f>
        <v>1.8502738892270234</v>
      </c>
      <c r="J21" s="89">
        <f>(E21/[3]T!E21)*100</f>
        <v>2.0470633250430454</v>
      </c>
      <c r="K21" s="89">
        <f t="shared" si="4"/>
        <v>4.5010322401370928E-3</v>
      </c>
      <c r="L21" s="89">
        <f t="shared" si="5"/>
        <v>0.22036205485613594</v>
      </c>
      <c r="M21" s="128"/>
      <c r="O21" s="2">
        <v>131.59</v>
      </c>
      <c r="P21" s="85">
        <f t="shared" si="6"/>
        <v>129.45000000000002</v>
      </c>
      <c r="R21" s="2">
        <v>2.14</v>
      </c>
    </row>
    <row r="22" spans="1:18" ht="15.75" customHeight="1" x14ac:dyDescent="0.2">
      <c r="A22" s="95">
        <v>16</v>
      </c>
      <c r="B22" s="96" t="s">
        <v>29</v>
      </c>
      <c r="C22" s="89">
        <v>69.55</v>
      </c>
      <c r="D22" s="89">
        <v>68.260000000000005</v>
      </c>
      <c r="E22" s="89">
        <v>68.78</v>
      </c>
      <c r="F22" s="89">
        <f t="shared" si="2"/>
        <v>-0.76999999999999602</v>
      </c>
      <c r="G22" s="90">
        <f t="shared" si="3"/>
        <v>-1.1071171818835313</v>
      </c>
      <c r="H22" s="89">
        <f>(C22/[3]T!C22)*100</f>
        <v>19.790006829046209</v>
      </c>
      <c r="I22" s="89">
        <f>(D22/[3]T!D22)*100</f>
        <v>18.562027519443085</v>
      </c>
      <c r="J22" s="89">
        <f>(E22/[3]T!E22)*100</f>
        <v>20.154720740784153</v>
      </c>
      <c r="K22" s="89">
        <f t="shared" si="4"/>
        <v>0.36471391173794387</v>
      </c>
      <c r="L22" s="89">
        <f t="shared" si="5"/>
        <v>1.8429195850637383</v>
      </c>
      <c r="M22" s="128"/>
      <c r="O22" s="2">
        <v>366.49</v>
      </c>
      <c r="P22" s="85">
        <f t="shared" si="6"/>
        <v>297.71000000000004</v>
      </c>
      <c r="R22" s="2">
        <v>68.77</v>
      </c>
    </row>
    <row r="23" spans="1:18" ht="15.75" customHeight="1" x14ac:dyDescent="0.2">
      <c r="A23" s="95">
        <v>17</v>
      </c>
      <c r="B23" s="96" t="s">
        <v>30</v>
      </c>
      <c r="C23" s="89">
        <v>288.61</v>
      </c>
      <c r="D23" s="89">
        <v>21.16</v>
      </c>
      <c r="E23" s="89">
        <v>50.17</v>
      </c>
      <c r="F23" s="89">
        <f t="shared" si="2"/>
        <v>-238.44</v>
      </c>
      <c r="G23" s="90">
        <f t="shared" si="3"/>
        <v>-82.616679948719721</v>
      </c>
      <c r="H23" s="89">
        <f>(C23/[3]T!C23)*100</f>
        <v>123.36396665954265</v>
      </c>
      <c r="I23" s="89">
        <f>(D23/[3]T!D23)*100</f>
        <v>10.662098155799656</v>
      </c>
      <c r="J23" s="89">
        <f>(E23/[3]T!E23)*100</f>
        <v>16.893962353099639</v>
      </c>
      <c r="K23" s="89">
        <f t="shared" si="4"/>
        <v>-106.47000430644302</v>
      </c>
      <c r="L23" s="89">
        <f t="shared" si="5"/>
        <v>-86.30559408022016</v>
      </c>
      <c r="M23" s="128"/>
      <c r="O23" s="2">
        <v>460.13</v>
      </c>
      <c r="P23" s="85">
        <f t="shared" si="6"/>
        <v>409.96</v>
      </c>
      <c r="R23" s="2">
        <v>50.17</v>
      </c>
    </row>
    <row r="24" spans="1:18" ht="15.75" customHeight="1" x14ac:dyDescent="0.2">
      <c r="A24" s="95">
        <v>18</v>
      </c>
      <c r="B24" s="96" t="s">
        <v>31</v>
      </c>
      <c r="C24" s="89">
        <v>878.1</v>
      </c>
      <c r="D24" s="89">
        <v>711.75</v>
      </c>
      <c r="E24" s="89">
        <v>1080.03</v>
      </c>
      <c r="F24" s="89">
        <f t="shared" si="2"/>
        <v>201.92999999999995</v>
      </c>
      <c r="G24" s="90">
        <f t="shared" si="3"/>
        <v>22.996241885889983</v>
      </c>
      <c r="H24" s="89">
        <f>(C24/[3]T!C24)*100</f>
        <v>7.3671546221533131</v>
      </c>
      <c r="I24" s="89">
        <f>(D24/[3]T!D24)*100</f>
        <v>7.1966123596698504</v>
      </c>
      <c r="J24" s="89">
        <f>(E24/[3]T!E24)*100</f>
        <v>8.4346438687699568</v>
      </c>
      <c r="K24" s="89">
        <f t="shared" si="4"/>
        <v>1.0674892466166437</v>
      </c>
      <c r="L24" s="89">
        <f t="shared" si="5"/>
        <v>14.489844470030031</v>
      </c>
      <c r="M24" s="128"/>
      <c r="O24" s="2">
        <v>20707.34</v>
      </c>
      <c r="P24" s="85">
        <f t="shared" si="6"/>
        <v>19627.310000000001</v>
      </c>
      <c r="R24" s="2">
        <v>1079.97</v>
      </c>
    </row>
    <row r="25" spans="1:18" ht="15.75" customHeight="1" x14ac:dyDescent="0.2">
      <c r="A25" s="95">
        <v>19</v>
      </c>
      <c r="B25" s="96" t="s">
        <v>32</v>
      </c>
      <c r="C25" s="89">
        <v>262.76</v>
      </c>
      <c r="D25" s="89">
        <v>133.41999999999999</v>
      </c>
      <c r="E25" s="89">
        <v>468.39</v>
      </c>
      <c r="F25" s="89">
        <f t="shared" si="2"/>
        <v>205.63</v>
      </c>
      <c r="G25" s="90">
        <f t="shared" si="3"/>
        <v>78.257725681230013</v>
      </c>
      <c r="H25" s="89">
        <f>(C25/[3]T!C25)*100</f>
        <v>3.6949020026942581</v>
      </c>
      <c r="I25" s="89">
        <f>(D25/[3]T!D25)*100</f>
        <v>2.070549528997315</v>
      </c>
      <c r="J25" s="89">
        <f>(E25/[3]T!E25)*100</f>
        <v>5.7001792601048296</v>
      </c>
      <c r="K25" s="89">
        <f t="shared" si="4"/>
        <v>2.0052772574105715</v>
      </c>
      <c r="L25" s="89">
        <f t="shared" si="5"/>
        <v>54.271459864114348</v>
      </c>
      <c r="M25" s="128"/>
      <c r="O25" s="2">
        <v>10636.87</v>
      </c>
      <c r="P25" s="85">
        <f t="shared" si="6"/>
        <v>10168.480000000001</v>
      </c>
      <c r="R25" s="2">
        <v>468.41</v>
      </c>
    </row>
    <row r="26" spans="1:18" ht="15.75" customHeight="1" x14ac:dyDescent="0.2">
      <c r="A26" s="95">
        <v>20</v>
      </c>
      <c r="B26" s="96" t="s">
        <v>33</v>
      </c>
      <c r="C26" s="89">
        <v>209.21</v>
      </c>
      <c r="D26" s="89">
        <v>207.94</v>
      </c>
      <c r="E26" s="89">
        <v>217.29</v>
      </c>
      <c r="F26" s="89">
        <f t="shared" si="2"/>
        <v>8.0799999999999841</v>
      </c>
      <c r="G26" s="90">
        <f t="shared" si="3"/>
        <v>3.8621480808756674</v>
      </c>
      <c r="H26" s="89">
        <f>(C26/[3]T!C26)*100</f>
        <v>9.3227514170617809</v>
      </c>
      <c r="I26" s="89">
        <f>(D26/[3]T!D26)*100</f>
        <v>9.8758044216475493</v>
      </c>
      <c r="J26" s="89">
        <f>(E26/[3]T!E26)*100</f>
        <v>8.4753762023262507</v>
      </c>
      <c r="K26" s="89">
        <f t="shared" si="4"/>
        <v>-0.84737521473553024</v>
      </c>
      <c r="L26" s="89">
        <f t="shared" si="5"/>
        <v>-9.0893254236590426</v>
      </c>
      <c r="M26" s="128"/>
      <c r="O26" s="2">
        <v>5298.68</v>
      </c>
      <c r="P26" s="85">
        <f t="shared" si="6"/>
        <v>5081.3900000000003</v>
      </c>
      <c r="R26" s="2">
        <v>390.35</v>
      </c>
    </row>
    <row r="27" spans="1:18" ht="15.75" customHeight="1" x14ac:dyDescent="0.2">
      <c r="A27" s="95">
        <v>21</v>
      </c>
      <c r="B27" s="96" t="s">
        <v>34</v>
      </c>
      <c r="C27" s="89">
        <v>327.20999999999998</v>
      </c>
      <c r="D27" s="89">
        <v>243.23</v>
      </c>
      <c r="E27" s="89">
        <v>362.9</v>
      </c>
      <c r="F27" s="89">
        <f t="shared" si="2"/>
        <v>35.69</v>
      </c>
      <c r="G27" s="90">
        <f t="shared" si="3"/>
        <v>10.907368356712814</v>
      </c>
      <c r="H27" s="89">
        <f>(C27/[3]T!C27)*100</f>
        <v>30.466480446927374</v>
      </c>
      <c r="I27" s="89">
        <f>(D27/[3]T!D27)*100</f>
        <v>31.34407216494845</v>
      </c>
      <c r="J27" s="89">
        <f>(E27/[3]T!E27)*100</f>
        <v>27.125611989385956</v>
      </c>
      <c r="K27" s="89">
        <f t="shared" si="4"/>
        <v>-3.3408684575414185</v>
      </c>
      <c r="L27" s="89">
        <f t="shared" si="5"/>
        <v>-10.965718417528448</v>
      </c>
      <c r="M27" s="128"/>
      <c r="O27" s="2">
        <v>1967.35</v>
      </c>
      <c r="P27" s="85">
        <f t="shared" si="6"/>
        <v>1604.4499999999998</v>
      </c>
      <c r="R27" s="2">
        <v>215.74</v>
      </c>
    </row>
    <row r="28" spans="1:18" ht="15.75" customHeight="1" x14ac:dyDescent="0.2">
      <c r="A28" s="95">
        <v>22</v>
      </c>
      <c r="B28" s="96" t="s">
        <v>35</v>
      </c>
      <c r="C28" s="89">
        <v>1301.6300000000001</v>
      </c>
      <c r="D28" s="89">
        <v>1345.28</v>
      </c>
      <c r="E28" s="89">
        <v>2046.47</v>
      </c>
      <c r="F28" s="89">
        <f t="shared" si="2"/>
        <v>744.83999999999992</v>
      </c>
      <c r="G28" s="90">
        <f t="shared" si="3"/>
        <v>57.223634980754888</v>
      </c>
      <c r="H28" s="89">
        <f>(C28/[3]T!C28)*100</f>
        <v>47.559941830299401</v>
      </c>
      <c r="I28" s="89">
        <f>(D28/[3]T!D28)*100</f>
        <v>50.812452314223769</v>
      </c>
      <c r="J28" s="89">
        <f>(E28/[3]T!E28)*100</f>
        <v>49.902704758932146</v>
      </c>
      <c r="K28" s="89">
        <f t="shared" si="4"/>
        <v>2.3427629286327445</v>
      </c>
      <c r="L28" s="89">
        <f t="shared" si="5"/>
        <v>4.9259163036659173</v>
      </c>
      <c r="M28" s="128"/>
      <c r="O28" s="2">
        <v>3782.01</v>
      </c>
      <c r="P28" s="85">
        <f t="shared" si="6"/>
        <v>1735.5400000000002</v>
      </c>
      <c r="R28" s="2">
        <v>1069.1300000000001</v>
      </c>
    </row>
    <row r="29" spans="1:18" ht="15.75" customHeight="1" x14ac:dyDescent="0.2">
      <c r="A29" s="95">
        <v>23</v>
      </c>
      <c r="B29" s="96" t="s">
        <v>36</v>
      </c>
      <c r="C29" s="89">
        <v>2.4700000000000002</v>
      </c>
      <c r="D29" s="89">
        <v>5.6</v>
      </c>
      <c r="E29" s="89">
        <v>3.76</v>
      </c>
      <c r="F29" s="89">
        <f t="shared" si="2"/>
        <v>1.2899999999999996</v>
      </c>
      <c r="G29" s="90">
        <f t="shared" si="3"/>
        <v>52.226720647773263</v>
      </c>
      <c r="H29" s="89">
        <f>(C29/[3]T!C29)*100</f>
        <v>6.1063040791100125</v>
      </c>
      <c r="I29" s="89">
        <f>(D29/[3]T!D29)*100</f>
        <v>11.496612605214535</v>
      </c>
      <c r="J29" s="89">
        <f>(E29/[3]T!E29)*100</f>
        <v>10.142972754248717</v>
      </c>
      <c r="K29" s="89">
        <f t="shared" si="4"/>
        <v>4.0366686751387046</v>
      </c>
      <c r="L29" s="89">
        <f t="shared" si="5"/>
        <v>66.106578100955701</v>
      </c>
      <c r="M29" s="128"/>
      <c r="O29" s="2">
        <v>19.98</v>
      </c>
      <c r="P29" s="85">
        <f t="shared" si="6"/>
        <v>16.22</v>
      </c>
      <c r="R29" s="2">
        <v>1.7</v>
      </c>
    </row>
    <row r="30" spans="1:18" ht="15.75" customHeight="1" x14ac:dyDescent="0.2">
      <c r="A30" s="95">
        <v>24</v>
      </c>
      <c r="B30" s="96" t="s">
        <v>37</v>
      </c>
      <c r="C30" s="89">
        <v>44.13</v>
      </c>
      <c r="D30" s="89">
        <v>25.42</v>
      </c>
      <c r="E30" s="89">
        <v>42.5</v>
      </c>
      <c r="F30" s="89">
        <f t="shared" si="2"/>
        <v>-1.6300000000000026</v>
      </c>
      <c r="G30" s="90">
        <f t="shared" si="3"/>
        <v>-3.6936324495807895</v>
      </c>
      <c r="H30" s="89">
        <f>(C30/[3]T!C30)*100</f>
        <v>9.4085792256523977</v>
      </c>
      <c r="I30" s="89">
        <f>(D30/[3]T!D30)*100</f>
        <v>5.5654077723043249</v>
      </c>
      <c r="J30" s="89">
        <f>(E30/[3]T!E30)*100</f>
        <v>8.015087223008015</v>
      </c>
      <c r="K30" s="89">
        <f t="shared" si="4"/>
        <v>-1.3934920026443827</v>
      </c>
      <c r="L30" s="89">
        <f t="shared" si="5"/>
        <v>-14.810865373222779</v>
      </c>
      <c r="M30" s="128"/>
      <c r="O30" s="2">
        <v>488.29</v>
      </c>
      <c r="P30" s="85">
        <f t="shared" si="6"/>
        <v>445.79</v>
      </c>
      <c r="R30" s="2">
        <v>46.27</v>
      </c>
    </row>
    <row r="31" spans="1:18" ht="15.75" customHeight="1" x14ac:dyDescent="0.2">
      <c r="A31" s="95">
        <v>25</v>
      </c>
      <c r="B31" s="96" t="s">
        <v>38</v>
      </c>
      <c r="C31" s="89">
        <v>1.23</v>
      </c>
      <c r="D31" s="89">
        <v>0.97</v>
      </c>
      <c r="E31" s="89">
        <v>0.8</v>
      </c>
      <c r="F31" s="89">
        <f t="shared" si="2"/>
        <v>-0.42999999999999994</v>
      </c>
      <c r="G31" s="90">
        <f t="shared" si="3"/>
        <v>-34.959349593495929</v>
      </c>
      <c r="H31" s="89">
        <f>(C31/[3]T!C31)*100</f>
        <v>11.60377358490566</v>
      </c>
      <c r="I31" s="89">
        <f>(D31/[3]T!D31)*100</f>
        <v>8.3404987102321559</v>
      </c>
      <c r="J31" s="89">
        <f>(E31/[3]T!E31)*100</f>
        <v>8.3945435466946492</v>
      </c>
      <c r="K31" s="89">
        <f t="shared" si="4"/>
        <v>-3.209230038211011</v>
      </c>
      <c r="L31" s="89">
        <f t="shared" si="5"/>
        <v>-27.656779191086763</v>
      </c>
      <c r="M31" s="128"/>
      <c r="O31" s="2">
        <v>7.72</v>
      </c>
      <c r="P31" s="85">
        <f t="shared" si="6"/>
        <v>6.92</v>
      </c>
      <c r="R31" s="2">
        <v>0.8</v>
      </c>
    </row>
    <row r="32" spans="1:18" ht="15.75" customHeight="1" x14ac:dyDescent="0.2">
      <c r="A32" s="95">
        <v>26</v>
      </c>
      <c r="B32" s="96" t="s">
        <v>39</v>
      </c>
      <c r="C32" s="89">
        <v>540.65</v>
      </c>
      <c r="D32" s="89">
        <v>859.65</v>
      </c>
      <c r="E32" s="89">
        <v>599.46</v>
      </c>
      <c r="F32" s="89">
        <f t="shared" si="2"/>
        <v>58.810000000000059</v>
      </c>
      <c r="G32" s="90">
        <f t="shared" si="3"/>
        <v>10.877647276426535</v>
      </c>
      <c r="H32" s="89">
        <f>(C32/[3]T!C32)*100</f>
        <v>18.633144353879821</v>
      </c>
      <c r="I32" s="89">
        <f>(D32/[3]T!D32)*100</f>
        <v>33.977320785590912</v>
      </c>
      <c r="J32" s="89">
        <f>(E32/[3]T!E32)*100</f>
        <v>18.752404816201658</v>
      </c>
      <c r="K32" s="89">
        <f t="shared" si="4"/>
        <v>0.11926046232183651</v>
      </c>
      <c r="L32" s="89">
        <f t="shared" si="5"/>
        <v>0.64004475067035005</v>
      </c>
      <c r="M32" s="128"/>
      <c r="O32" s="2">
        <v>4042.03</v>
      </c>
      <c r="P32" s="85">
        <f t="shared" si="6"/>
        <v>3442.57</v>
      </c>
      <c r="R32" s="2">
        <v>459.33</v>
      </c>
    </row>
    <row r="33" spans="1:18" ht="15.75" customHeight="1" x14ac:dyDescent="0.2">
      <c r="A33" s="95">
        <v>27</v>
      </c>
      <c r="B33" s="96" t="s">
        <v>40</v>
      </c>
      <c r="C33" s="89">
        <v>0.08</v>
      </c>
      <c r="D33" s="89">
        <v>7.0000000000000007E-2</v>
      </c>
      <c r="E33" s="89">
        <v>0.01</v>
      </c>
      <c r="F33" s="89">
        <f t="shared" si="2"/>
        <v>-7.0000000000000007E-2</v>
      </c>
      <c r="G33" s="90">
        <f t="shared" si="3"/>
        <v>-87.500000000000014</v>
      </c>
      <c r="H33" s="89">
        <f>(C33/[3]T!C33)*100</f>
        <v>0.76263107721639656</v>
      </c>
      <c r="I33" s="89">
        <f>(D33/[3]T!D33)*100</f>
        <v>0.24673951357067325</v>
      </c>
      <c r="J33" s="89">
        <f>(E33/[3]T!E33)*100</f>
        <v>0.18083182640144665</v>
      </c>
      <c r="K33" s="89">
        <f t="shared" si="4"/>
        <v>-0.58179925081494988</v>
      </c>
      <c r="L33" s="89">
        <f t="shared" si="5"/>
        <v>-76.288426763110309</v>
      </c>
      <c r="M33" s="128"/>
      <c r="O33" s="2">
        <v>69.239999999999995</v>
      </c>
      <c r="P33" s="85">
        <f t="shared" si="6"/>
        <v>69.22999999999999</v>
      </c>
      <c r="R33" s="2">
        <v>0.09</v>
      </c>
    </row>
    <row r="34" spans="1:18" ht="15.75" customHeight="1" x14ac:dyDescent="0.2">
      <c r="A34" s="95">
        <v>28</v>
      </c>
      <c r="B34" s="96" t="s">
        <v>41</v>
      </c>
      <c r="C34" s="89">
        <v>152.13</v>
      </c>
      <c r="D34" s="89">
        <v>90.16</v>
      </c>
      <c r="E34" s="89">
        <v>233.42</v>
      </c>
      <c r="F34" s="89">
        <f t="shared" si="2"/>
        <v>81.289999999999992</v>
      </c>
      <c r="G34" s="90">
        <f t="shared" si="3"/>
        <v>53.434562545191611</v>
      </c>
      <c r="H34" s="89">
        <f>(C34/[3]T!C34)*100</f>
        <v>101.69117647058823</v>
      </c>
      <c r="I34" s="89">
        <f>(D34/[3]T!D34)*100</f>
        <v>55.174101952144916</v>
      </c>
      <c r="J34" s="89">
        <f>(E34/[3]T!E34)*100</f>
        <v>142.15590742996346</v>
      </c>
      <c r="K34" s="89">
        <f t="shared" si="4"/>
        <v>40.464730959375231</v>
      </c>
      <c r="L34" s="89">
        <f t="shared" si="5"/>
        <v>39.791781709870079</v>
      </c>
      <c r="M34" s="128"/>
      <c r="O34" s="2">
        <v>321.16000000000003</v>
      </c>
      <c r="P34" s="85">
        <f t="shared" si="6"/>
        <v>87.740000000000038</v>
      </c>
      <c r="R34" s="2">
        <v>155.72</v>
      </c>
    </row>
    <row r="35" spans="1:18" ht="15.75" customHeight="1" x14ac:dyDescent="0.2">
      <c r="A35" s="95">
        <v>29</v>
      </c>
      <c r="B35" s="96" t="s">
        <v>42</v>
      </c>
      <c r="C35" s="89">
        <v>6.22</v>
      </c>
      <c r="D35" s="89">
        <v>3.7</v>
      </c>
      <c r="E35" s="89">
        <v>6.93</v>
      </c>
      <c r="F35" s="89">
        <f t="shared" si="2"/>
        <v>0.71</v>
      </c>
      <c r="G35" s="90">
        <f t="shared" si="3"/>
        <v>11.414790996784566</v>
      </c>
      <c r="H35" s="89">
        <f>(C35/[3]T!C35)*100</f>
        <v>12.358434333399563</v>
      </c>
      <c r="I35" s="89">
        <f>(D35/[3]T!D35)*100</f>
        <v>7.6304392658280058</v>
      </c>
      <c r="J35" s="89">
        <f>(E35/[3]T!E35)*100</f>
        <v>14.735275356155645</v>
      </c>
      <c r="K35" s="89">
        <f t="shared" si="4"/>
        <v>2.3768410227560821</v>
      </c>
      <c r="L35" s="89">
        <f t="shared" si="5"/>
        <v>19.232541587670998</v>
      </c>
      <c r="M35" s="128"/>
      <c r="O35" s="2">
        <v>45.77</v>
      </c>
      <c r="P35" s="85">
        <f t="shared" si="6"/>
        <v>38.840000000000003</v>
      </c>
      <c r="R35" s="2">
        <v>0</v>
      </c>
    </row>
    <row r="36" spans="1:18" ht="15.75" customHeight="1" x14ac:dyDescent="0.2">
      <c r="A36" s="95">
        <v>30</v>
      </c>
      <c r="B36" s="96" t="s">
        <v>43</v>
      </c>
      <c r="C36" s="89">
        <v>0.75</v>
      </c>
      <c r="D36" s="89">
        <v>0.27</v>
      </c>
      <c r="E36" s="89">
        <v>0.74</v>
      </c>
      <c r="F36" s="89">
        <f t="shared" si="2"/>
        <v>-1.0000000000000009E-2</v>
      </c>
      <c r="G36" s="90">
        <f t="shared" si="3"/>
        <v>-1.3333333333333344</v>
      </c>
      <c r="H36" s="89">
        <f>(C36/[3]T!C36)*100</f>
        <v>5.0066755674232306</v>
      </c>
      <c r="I36" s="89">
        <f>(D36/[3]T!D36)*100</f>
        <v>2.3809523809523814</v>
      </c>
      <c r="J36" s="89">
        <f>(E36/[3]T!E36)*100</f>
        <v>4.9202127659574471</v>
      </c>
      <c r="K36" s="89">
        <f t="shared" si="4"/>
        <v>-8.6462801465783556E-2</v>
      </c>
      <c r="L36" s="89">
        <f t="shared" si="5"/>
        <v>-1.7269503546099172</v>
      </c>
      <c r="M36" s="128"/>
      <c r="O36" s="2">
        <v>14.83</v>
      </c>
      <c r="P36" s="85">
        <f t="shared" si="6"/>
        <v>14.09</v>
      </c>
      <c r="R36" s="2">
        <v>0.74</v>
      </c>
    </row>
    <row r="37" spans="1:18" ht="15.75" customHeight="1" x14ac:dyDescent="0.2">
      <c r="A37" s="95">
        <v>31</v>
      </c>
      <c r="B37" s="96" t="s">
        <v>44</v>
      </c>
      <c r="C37" s="89">
        <v>64.010000000000005</v>
      </c>
      <c r="D37" s="89">
        <v>80.94</v>
      </c>
      <c r="E37" s="89">
        <v>60.83</v>
      </c>
      <c r="F37" s="89">
        <f t="shared" si="2"/>
        <v>-3.1800000000000068</v>
      </c>
      <c r="G37" s="90">
        <f t="shared" si="3"/>
        <v>-4.9679737541009326</v>
      </c>
      <c r="H37" s="89">
        <f>(C37/[3]T!C37)*100</f>
        <v>5.1454983922829589</v>
      </c>
      <c r="I37" s="89">
        <f>(D37/[3]T!D37)*100</f>
        <v>7.8430232558139537</v>
      </c>
      <c r="J37" s="89">
        <f>(E37/[3]T!E37)*100</f>
        <v>4.2761839820601324</v>
      </c>
      <c r="K37" s="89">
        <f t="shared" si="4"/>
        <v>-0.86931441022282652</v>
      </c>
      <c r="L37" s="89">
        <f t="shared" si="5"/>
        <v>-16.894659058228338</v>
      </c>
      <c r="M37" s="128"/>
      <c r="O37" s="2">
        <v>1855.92</v>
      </c>
      <c r="P37" s="85">
        <f t="shared" si="6"/>
        <v>1795.0900000000001</v>
      </c>
      <c r="R37" s="2">
        <v>60.84</v>
      </c>
    </row>
    <row r="38" spans="1:18" s="26" customFormat="1" ht="15.75" customHeight="1" x14ac:dyDescent="0.25">
      <c r="A38" s="131" t="s">
        <v>45</v>
      </c>
      <c r="B38" s="132"/>
      <c r="C38" s="91">
        <f>SUM(C19:C37)</f>
        <v>5403.1</v>
      </c>
      <c r="D38" s="91">
        <f>SUM(D19:D37)</f>
        <v>4961.9499999999989</v>
      </c>
      <c r="E38" s="91">
        <f>SUM(E19:E37)</f>
        <v>6438.420000000001</v>
      </c>
      <c r="F38" s="91">
        <f t="shared" si="2"/>
        <v>1035.3200000000006</v>
      </c>
      <c r="G38" s="92">
        <f t="shared" si="3"/>
        <v>19.161592419166784</v>
      </c>
      <c r="H38" s="91">
        <f>(C38/[3]T!C38)*100</f>
        <v>14.377097120110269</v>
      </c>
      <c r="I38" s="91">
        <f>(D38/[3]T!D38)*100</f>
        <v>15.082217454818242</v>
      </c>
      <c r="J38" s="91">
        <f>(E38/[3]T!E38)*100</f>
        <v>15.319719389982783</v>
      </c>
      <c r="K38" s="91">
        <f t="shared" si="4"/>
        <v>0.94262226987251374</v>
      </c>
      <c r="L38" s="91">
        <f t="shared" si="5"/>
        <v>6.5564158188373147</v>
      </c>
      <c r="M38" s="129"/>
      <c r="O38" s="26">
        <v>59930.16</v>
      </c>
      <c r="P38" s="85">
        <f t="shared" si="6"/>
        <v>53491.740000000005</v>
      </c>
      <c r="R38" s="26">
        <v>5113.75</v>
      </c>
    </row>
    <row r="39" spans="1:18" ht="15.75" customHeight="1" x14ac:dyDescent="0.2">
      <c r="A39" s="95">
        <v>32</v>
      </c>
      <c r="B39" s="96" t="s">
        <v>46</v>
      </c>
      <c r="C39" s="89">
        <v>3316.13</v>
      </c>
      <c r="D39" s="89">
        <v>5341.87</v>
      </c>
      <c r="E39" s="89">
        <v>6774.26</v>
      </c>
      <c r="F39" s="89">
        <f t="shared" si="2"/>
        <v>3458.13</v>
      </c>
      <c r="G39" s="90">
        <f t="shared" si="3"/>
        <v>104.28209991767513</v>
      </c>
      <c r="H39" s="89">
        <f>(C39/[3]T!C39)*100</f>
        <v>111.9213880948122</v>
      </c>
      <c r="I39" s="89">
        <f>(D39/[3]T!D39)*100</f>
        <v>80.396937557661602</v>
      </c>
      <c r="J39" s="89">
        <f>(E39/[3]T!E39)*100</f>
        <v>83.124242290381318</v>
      </c>
      <c r="K39" s="89">
        <f t="shared" si="4"/>
        <v>-28.797145804430883</v>
      </c>
      <c r="L39" s="89">
        <f t="shared" si="5"/>
        <v>-25.729796864238224</v>
      </c>
      <c r="M39" s="128"/>
      <c r="O39" s="2">
        <v>9961.17</v>
      </c>
      <c r="P39" s="85">
        <f t="shared" si="6"/>
        <v>3186.91</v>
      </c>
      <c r="R39" s="2">
        <v>4111.51</v>
      </c>
    </row>
    <row r="40" spans="1:18" s="26" customFormat="1" ht="15.75" customHeight="1" x14ac:dyDescent="0.25">
      <c r="A40" s="131" t="s">
        <v>47</v>
      </c>
      <c r="B40" s="132"/>
      <c r="C40" s="91">
        <f>SUM(C39:C39)</f>
        <v>3316.13</v>
      </c>
      <c r="D40" s="91">
        <f>SUM(D39:D39)</f>
        <v>5341.87</v>
      </c>
      <c r="E40" s="91">
        <f>SUM(E39:E39)</f>
        <v>6774.26</v>
      </c>
      <c r="F40" s="91">
        <f t="shared" si="2"/>
        <v>3458.13</v>
      </c>
      <c r="G40" s="92">
        <f t="shared" si="3"/>
        <v>104.28209991767513</v>
      </c>
      <c r="H40" s="91">
        <f>(C40/[3]T!C40)*100</f>
        <v>111.9213880948122</v>
      </c>
      <c r="I40" s="91">
        <f>(D40/[3]T!D40)*100</f>
        <v>80.396937557661602</v>
      </c>
      <c r="J40" s="91">
        <f>(E40/[3]T!E40)*100</f>
        <v>83.124242290381318</v>
      </c>
      <c r="K40" s="91">
        <f t="shared" si="4"/>
        <v>-28.797145804430883</v>
      </c>
      <c r="L40" s="91">
        <f t="shared" si="5"/>
        <v>-25.729796864238224</v>
      </c>
      <c r="M40" s="129"/>
      <c r="O40" s="26">
        <v>9961.17</v>
      </c>
      <c r="P40" s="85">
        <f t="shared" si="6"/>
        <v>3186.91</v>
      </c>
      <c r="R40" s="26">
        <v>4111.51</v>
      </c>
    </row>
    <row r="41" spans="1:18" ht="15.75" customHeight="1" x14ac:dyDescent="0.2">
      <c r="A41" s="95">
        <v>33</v>
      </c>
      <c r="B41" s="96" t="s">
        <v>48</v>
      </c>
      <c r="C41" s="89">
        <v>2623.7</v>
      </c>
      <c r="D41" s="89">
        <v>1870.29</v>
      </c>
      <c r="E41" s="89">
        <v>3050.7</v>
      </c>
      <c r="F41" s="89">
        <f t="shared" si="2"/>
        <v>427</v>
      </c>
      <c r="G41" s="90">
        <f t="shared" si="3"/>
        <v>16.274726531234517</v>
      </c>
      <c r="H41" s="89">
        <f>(C41/[3]T!C41)*100</f>
        <v>50.348101751638794</v>
      </c>
      <c r="I41" s="89">
        <f>(D41/[3]T!D41)*100</f>
        <v>40.068856329362063</v>
      </c>
      <c r="J41" s="89">
        <f>(E41/[3]T!E41)*100</f>
        <v>53.342215834281902</v>
      </c>
      <c r="K41" s="89">
        <f t="shared" si="4"/>
        <v>2.9941140826431081</v>
      </c>
      <c r="L41" s="89">
        <f t="shared" si="5"/>
        <v>5.9468261532732996</v>
      </c>
      <c r="M41" s="128"/>
      <c r="O41" s="2">
        <v>7137.4</v>
      </c>
      <c r="P41" s="85">
        <f t="shared" si="6"/>
        <v>4086.7</v>
      </c>
      <c r="R41" s="2">
        <v>2494.4</v>
      </c>
    </row>
    <row r="42" spans="1:18" s="26" customFormat="1" ht="15.75" customHeight="1" x14ac:dyDescent="0.25">
      <c r="A42" s="131" t="s">
        <v>49</v>
      </c>
      <c r="B42" s="132"/>
      <c r="C42" s="91">
        <f>SUM(C41:C41)</f>
        <v>2623.7</v>
      </c>
      <c r="D42" s="91">
        <f>SUM(D41:D41)</f>
        <v>1870.29</v>
      </c>
      <c r="E42" s="91">
        <f>SUM(E41:E41)</f>
        <v>3050.7</v>
      </c>
      <c r="F42" s="91">
        <f t="shared" si="2"/>
        <v>427</v>
      </c>
      <c r="G42" s="92">
        <f t="shared" si="3"/>
        <v>16.274726531234517</v>
      </c>
      <c r="H42" s="91">
        <f>(C42/[3]T!C42)*100</f>
        <v>50.348101751638794</v>
      </c>
      <c r="I42" s="91">
        <f>(D42/[3]T!D42)*100</f>
        <v>40.068856329362063</v>
      </c>
      <c r="J42" s="91">
        <f>(E42/[3]T!E42)*100</f>
        <v>53.342215834281902</v>
      </c>
      <c r="K42" s="91">
        <f t="shared" si="4"/>
        <v>2.9941140826431081</v>
      </c>
      <c r="L42" s="91">
        <f t="shared" si="5"/>
        <v>5.9468261532732996</v>
      </c>
      <c r="M42" s="129"/>
      <c r="O42" s="26">
        <v>7137.4</v>
      </c>
      <c r="P42" s="85">
        <f t="shared" si="6"/>
        <v>4086.7</v>
      </c>
      <c r="R42" s="26">
        <v>2494.4</v>
      </c>
    </row>
    <row r="43" spans="1:18" ht="15.75" customHeight="1" x14ac:dyDescent="0.2">
      <c r="A43" s="95">
        <v>34</v>
      </c>
      <c r="B43" s="96" t="s">
        <v>50</v>
      </c>
      <c r="C43" s="89">
        <v>211.95</v>
      </c>
      <c r="D43" s="89">
        <v>245.18</v>
      </c>
      <c r="E43" s="89">
        <v>234.75</v>
      </c>
      <c r="F43" s="89">
        <f t="shared" si="2"/>
        <v>22.800000000000011</v>
      </c>
      <c r="G43" s="90">
        <f t="shared" si="3"/>
        <v>10.757254069355985</v>
      </c>
      <c r="H43" s="89">
        <f>(C43/[3]T!C43)*100</f>
        <v>19.980203619909499</v>
      </c>
      <c r="I43" s="89">
        <f>(D43/[3]T!D43)*100</f>
        <v>33.184900450712611</v>
      </c>
      <c r="J43" s="89">
        <f>(E43/[3]T!E43)*100</f>
        <v>17.537371971581614</v>
      </c>
      <c r="K43" s="89">
        <f t="shared" si="4"/>
        <v>-2.4428316483278856</v>
      </c>
      <c r="L43" s="89">
        <f t="shared" si="5"/>
        <v>-12.226260026167592</v>
      </c>
      <c r="M43" s="128"/>
      <c r="N43" s="84" t="s">
        <v>50</v>
      </c>
      <c r="O43" s="2">
        <v>1687.19</v>
      </c>
      <c r="P43" s="85">
        <v>234.75</v>
      </c>
      <c r="Q43" s="85">
        <f>O43-P43</f>
        <v>1452.44</v>
      </c>
      <c r="R43" s="2">
        <v>234.74</v>
      </c>
    </row>
    <row r="44" spans="1:18" ht="15.75" customHeight="1" x14ac:dyDescent="0.2">
      <c r="A44" s="95">
        <v>35</v>
      </c>
      <c r="B44" s="96" t="s">
        <v>51</v>
      </c>
      <c r="C44" s="89">
        <v>149.4</v>
      </c>
      <c r="D44" s="89">
        <v>106.09</v>
      </c>
      <c r="E44" s="89">
        <v>186.76</v>
      </c>
      <c r="F44" s="89">
        <f t="shared" si="2"/>
        <v>37.359999999999985</v>
      </c>
      <c r="G44" s="90">
        <f t="shared" si="3"/>
        <v>25.006693440428368</v>
      </c>
      <c r="H44" s="89">
        <f>(C44/[3]T!C44)*100</f>
        <v>73.462162560849691</v>
      </c>
      <c r="I44" s="89">
        <f>(D44/[3]T!D44)*100</f>
        <v>54.224380270891906</v>
      </c>
      <c r="J44" s="89">
        <f>(E44/[3]T!E44)*100</f>
        <v>83.91445003594535</v>
      </c>
      <c r="K44" s="89">
        <f t="shared" si="4"/>
        <v>10.452287475095659</v>
      </c>
      <c r="L44" s="89">
        <f t="shared" si="5"/>
        <v>14.228123854151297</v>
      </c>
      <c r="M44" s="128"/>
      <c r="N44" s="84" t="s">
        <v>51</v>
      </c>
      <c r="O44" s="2">
        <v>299.57</v>
      </c>
      <c r="P44" s="85">
        <v>186.76</v>
      </c>
      <c r="Q44" s="85">
        <f t="shared" ref="Q44:Q50" si="7">O44-P44</f>
        <v>112.81</v>
      </c>
      <c r="R44" s="2">
        <v>61.08</v>
      </c>
    </row>
    <row r="45" spans="1:18" ht="15.75" customHeight="1" x14ac:dyDescent="0.2">
      <c r="A45" s="95">
        <v>36</v>
      </c>
      <c r="B45" s="96" t="s">
        <v>52</v>
      </c>
      <c r="C45" s="93">
        <v>443.58</v>
      </c>
      <c r="D45" s="89">
        <v>698.62</v>
      </c>
      <c r="E45" s="89">
        <v>366.7</v>
      </c>
      <c r="F45" s="89">
        <f t="shared" si="2"/>
        <v>-76.88</v>
      </c>
      <c r="G45" s="90">
        <f t="shared" si="3"/>
        <v>-17.331710176292887</v>
      </c>
      <c r="H45" s="89">
        <f>(C45/[3]T!C45)*100</f>
        <v>85.328460132730584</v>
      </c>
      <c r="I45" s="89">
        <f>(D45/[3]T!D45)*100</f>
        <v>167.0900002391715</v>
      </c>
      <c r="J45" s="89">
        <f>(E45/[3]T!E45)*100</f>
        <v>80.508474576271183</v>
      </c>
      <c r="K45" s="89">
        <f t="shared" si="4"/>
        <v>-4.8199855564594003</v>
      </c>
      <c r="L45" s="89">
        <f t="shared" si="5"/>
        <v>-5.6487431613810806</v>
      </c>
      <c r="M45" s="128"/>
      <c r="N45" s="84" t="s">
        <v>52</v>
      </c>
      <c r="O45" s="2">
        <v>416.68</v>
      </c>
      <c r="P45" s="86">
        <v>722.5</v>
      </c>
      <c r="Q45" s="87">
        <f t="shared" si="7"/>
        <v>-305.82</v>
      </c>
      <c r="R45" s="2">
        <v>366.7</v>
      </c>
    </row>
    <row r="46" spans="1:18" ht="15.75" customHeight="1" x14ac:dyDescent="0.2">
      <c r="A46" s="95">
        <v>37</v>
      </c>
      <c r="B46" s="96" t="s">
        <v>53</v>
      </c>
      <c r="C46" s="89">
        <v>7.78</v>
      </c>
      <c r="D46" s="89">
        <v>11.52</v>
      </c>
      <c r="E46" s="89">
        <v>4.22</v>
      </c>
      <c r="F46" s="89">
        <f t="shared" si="2"/>
        <v>-3.5600000000000005</v>
      </c>
      <c r="G46" s="90">
        <f t="shared" si="3"/>
        <v>-45.758354755784062</v>
      </c>
      <c r="H46" s="89">
        <f>(C46/[3]T!C46)*100</f>
        <v>17.113946326440825</v>
      </c>
      <c r="I46" s="89">
        <f>(D46/[3]T!D46)*100</f>
        <v>55.868089233753636</v>
      </c>
      <c r="J46" s="89">
        <f>(E46/[3]T!E46)*100</f>
        <v>7.558660218520509</v>
      </c>
      <c r="K46" s="89">
        <f t="shared" si="4"/>
        <v>-9.5552861079203169</v>
      </c>
      <c r="L46" s="89">
        <f t="shared" si="5"/>
        <v>-55.833329879955997</v>
      </c>
      <c r="M46" s="128"/>
      <c r="N46" s="84" t="s">
        <v>53</v>
      </c>
      <c r="O46" s="2">
        <v>35.78</v>
      </c>
      <c r="P46" s="85">
        <v>4.22</v>
      </c>
      <c r="Q46" s="85">
        <f t="shared" si="7"/>
        <v>31.560000000000002</v>
      </c>
      <c r="R46" s="2">
        <v>4.25</v>
      </c>
    </row>
    <row r="47" spans="1:18" ht="15.75" customHeight="1" x14ac:dyDescent="0.2">
      <c r="A47" s="95">
        <v>38</v>
      </c>
      <c r="B47" s="96" t="s">
        <v>54</v>
      </c>
      <c r="C47" s="89">
        <v>227.74</v>
      </c>
      <c r="D47" s="89">
        <v>198.59</v>
      </c>
      <c r="E47" s="89">
        <v>224.63</v>
      </c>
      <c r="F47" s="89">
        <f t="shared" si="2"/>
        <v>-3.1100000000000136</v>
      </c>
      <c r="G47" s="90">
        <f t="shared" si="3"/>
        <v>-1.3655923421445568</v>
      </c>
      <c r="H47" s="89">
        <f>(C47/[3]T!C47)*100</f>
        <v>73.573689991600432</v>
      </c>
      <c r="I47" s="89">
        <f>(D47/[3]T!D47)*100</f>
        <v>74.632643090683615</v>
      </c>
      <c r="J47" s="89">
        <f>(E47/[3]T!E47)*100</f>
        <v>65.415416872943297</v>
      </c>
      <c r="K47" s="89">
        <f t="shared" si="4"/>
        <v>-8.1582731186571351</v>
      </c>
      <c r="L47" s="89">
        <f t="shared" si="5"/>
        <v>-11.088574080746156</v>
      </c>
      <c r="M47" s="128"/>
      <c r="N47" s="84" t="s">
        <v>54</v>
      </c>
      <c r="O47" s="2">
        <v>406.72</v>
      </c>
      <c r="P47" s="85">
        <v>224.63</v>
      </c>
      <c r="Q47" s="85">
        <f t="shared" si="7"/>
        <v>182.09000000000003</v>
      </c>
      <c r="R47" s="2">
        <v>224.63</v>
      </c>
    </row>
    <row r="48" spans="1:18" ht="15.75" customHeight="1" x14ac:dyDescent="0.2">
      <c r="A48" s="95">
        <v>39</v>
      </c>
      <c r="B48" s="96" t="s">
        <v>55</v>
      </c>
      <c r="C48" s="93">
        <v>91.18</v>
      </c>
      <c r="D48" s="89">
        <v>150.94999999999999</v>
      </c>
      <c r="E48" s="89">
        <v>111.8</v>
      </c>
      <c r="F48" s="89">
        <f t="shared" si="2"/>
        <v>20.61999999999999</v>
      </c>
      <c r="G48" s="90">
        <f t="shared" si="3"/>
        <v>22.614608466769013</v>
      </c>
      <c r="H48" s="89">
        <f>(C48/[3]T!C48)*100</f>
        <v>143.9987365761213</v>
      </c>
      <c r="I48" s="89">
        <f>(D48/[3]T!D48)*100</f>
        <v>308.75434649212514</v>
      </c>
      <c r="J48" s="89">
        <f>(E48/[3]T!E48)*100</f>
        <v>143.4436746215037</v>
      </c>
      <c r="K48" s="89">
        <f t="shared" si="4"/>
        <v>-0.55506195461759944</v>
      </c>
      <c r="L48" s="89">
        <f t="shared" si="5"/>
        <v>-0.38546307267368274</v>
      </c>
      <c r="M48" s="128"/>
      <c r="N48" s="84" t="s">
        <v>55</v>
      </c>
      <c r="O48" s="2">
        <v>138.56</v>
      </c>
      <c r="P48" s="86">
        <v>146.32</v>
      </c>
      <c r="Q48" s="87">
        <f t="shared" si="7"/>
        <v>-7.7599999999999909</v>
      </c>
      <c r="R48" s="2">
        <v>111.8</v>
      </c>
    </row>
    <row r="49" spans="1:18" ht="15.75" customHeight="1" x14ac:dyDescent="0.2">
      <c r="A49" s="95">
        <v>40</v>
      </c>
      <c r="B49" s="96" t="s">
        <v>56</v>
      </c>
      <c r="C49" s="89">
        <v>25.88</v>
      </c>
      <c r="D49" s="89">
        <v>20.21</v>
      </c>
      <c r="E49" s="89">
        <v>30.22</v>
      </c>
      <c r="F49" s="89">
        <f t="shared" si="2"/>
        <v>4.34</v>
      </c>
      <c r="G49" s="90">
        <f t="shared" si="3"/>
        <v>16.76970633693972</v>
      </c>
      <c r="H49" s="89">
        <f>(C49/[3]T!C49)*100</f>
        <v>28.514764213309824</v>
      </c>
      <c r="I49" s="89">
        <f>(D49/[3]T!D49)*100</f>
        <v>28.480834272829767</v>
      </c>
      <c r="J49" s="89">
        <f>(E49/[3]T!E49)*100</f>
        <v>32.431852328825919</v>
      </c>
      <c r="K49" s="89">
        <f t="shared" si="4"/>
        <v>3.9170881155160941</v>
      </c>
      <c r="L49" s="89">
        <f t="shared" si="5"/>
        <v>13.737052448386427</v>
      </c>
      <c r="M49" s="128"/>
      <c r="N49" s="84" t="s">
        <v>56</v>
      </c>
      <c r="O49" s="2">
        <v>117.89</v>
      </c>
      <c r="P49" s="85">
        <v>30.22</v>
      </c>
      <c r="Q49" s="85">
        <f t="shared" si="7"/>
        <v>87.67</v>
      </c>
      <c r="R49" s="2">
        <v>62.3</v>
      </c>
    </row>
    <row r="50" spans="1:18" ht="15.75" customHeight="1" x14ac:dyDescent="0.2">
      <c r="A50" s="95">
        <v>41</v>
      </c>
      <c r="B50" s="96" t="s">
        <v>57</v>
      </c>
      <c r="C50" s="93">
        <v>107.76</v>
      </c>
      <c r="D50" s="89">
        <v>235.74</v>
      </c>
      <c r="E50" s="89">
        <v>109.91</v>
      </c>
      <c r="F50" s="89">
        <f t="shared" si="2"/>
        <v>2.1499999999999915</v>
      </c>
      <c r="G50" s="90">
        <f t="shared" si="3"/>
        <v>1.9951744617668812</v>
      </c>
      <c r="H50" s="89">
        <f>(C50/[3]T!C50)*100</f>
        <v>85.72110412854984</v>
      </c>
      <c r="I50" s="89">
        <f>(D50/[3]T!D50)*100</f>
        <v>224.53567006381562</v>
      </c>
      <c r="J50" s="89">
        <f>(E50/[3]T!E50)*100</f>
        <v>81.565862708719848</v>
      </c>
      <c r="K50" s="89">
        <f t="shared" si="4"/>
        <v>-4.1552414198299914</v>
      </c>
      <c r="L50" s="89">
        <f t="shared" si="5"/>
        <v>-4.8473960550002619</v>
      </c>
      <c r="M50" s="128"/>
      <c r="N50" s="84" t="s">
        <v>57</v>
      </c>
      <c r="O50" s="2">
        <v>160.13</v>
      </c>
      <c r="P50" s="86">
        <v>191.94</v>
      </c>
      <c r="Q50" s="87">
        <f t="shared" si="7"/>
        <v>-31.810000000000002</v>
      </c>
      <c r="R50" s="2">
        <v>109.91</v>
      </c>
    </row>
    <row r="51" spans="1:18" s="26" customFormat="1" ht="15.75" customHeight="1" x14ac:dyDescent="0.25">
      <c r="A51" s="131" t="s">
        <v>58</v>
      </c>
      <c r="B51" s="132"/>
      <c r="C51" s="91">
        <f>SUM(C43:C50)</f>
        <v>1265.2700000000002</v>
      </c>
      <c r="D51" s="91">
        <f>SUM(D43:D50)</f>
        <v>1666.8999999999999</v>
      </c>
      <c r="E51" s="91">
        <f>SUM(E43:E50)</f>
        <v>1268.9900000000002</v>
      </c>
      <c r="F51" s="91">
        <f t="shared" si="2"/>
        <v>3.7200000000000273</v>
      </c>
      <c r="G51" s="92">
        <f t="shared" si="3"/>
        <v>0.29400839346542845</v>
      </c>
      <c r="H51" s="91">
        <f>(C51/[3]T!C51)*100</f>
        <v>52.309606790115801</v>
      </c>
      <c r="I51" s="91">
        <f>(D51/[3]T!D51)*100</f>
        <v>89.419249627173912</v>
      </c>
      <c r="J51" s="91">
        <f>(E51/[3]T!E51)*100</f>
        <v>46.62490355292649</v>
      </c>
      <c r="K51" s="91">
        <f t="shared" si="4"/>
        <v>-5.6847032371893107</v>
      </c>
      <c r="L51" s="91">
        <f t="shared" si="5"/>
        <v>-10.867417260462886</v>
      </c>
      <c r="M51" s="129"/>
      <c r="O51" s="26">
        <v>3262.5200000000004</v>
      </c>
      <c r="P51" s="85">
        <f t="shared" si="6"/>
        <v>1993.5300000000002</v>
      </c>
      <c r="Q51" s="85">
        <f>O51-P51</f>
        <v>1268.9900000000002</v>
      </c>
      <c r="R51" s="26">
        <v>1175.4100000000001</v>
      </c>
    </row>
    <row r="52" spans="1:18" ht="15.75" customHeight="1" x14ac:dyDescent="0.2">
      <c r="A52" s="95">
        <v>42</v>
      </c>
      <c r="B52" s="96" t="s">
        <v>59</v>
      </c>
      <c r="C52" s="89">
        <v>0</v>
      </c>
      <c r="D52" s="89">
        <v>0</v>
      </c>
      <c r="E52" s="89">
        <v>0</v>
      </c>
      <c r="F52" s="89">
        <f t="shared" si="2"/>
        <v>0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89">
        <v>0</v>
      </c>
      <c r="M52" s="128"/>
      <c r="P52" s="85"/>
    </row>
    <row r="53" spans="1:18" ht="15.75" customHeight="1" x14ac:dyDescent="0.2">
      <c r="A53" s="95">
        <v>43</v>
      </c>
      <c r="B53" s="96" t="s">
        <v>60</v>
      </c>
      <c r="C53" s="89">
        <v>0</v>
      </c>
      <c r="D53" s="89">
        <v>0</v>
      </c>
      <c r="E53" s="89">
        <v>0</v>
      </c>
      <c r="F53" s="89">
        <f t="shared" si="2"/>
        <v>0</v>
      </c>
      <c r="G53" s="89">
        <v>0</v>
      </c>
      <c r="H53" s="89">
        <v>0</v>
      </c>
      <c r="I53" s="89">
        <v>0</v>
      </c>
      <c r="J53" s="89">
        <v>0</v>
      </c>
      <c r="K53" s="89">
        <v>0</v>
      </c>
      <c r="L53" s="89">
        <v>0</v>
      </c>
      <c r="M53" s="128"/>
      <c r="P53" s="85"/>
    </row>
    <row r="54" spans="1:18" ht="15.75" customHeight="1" x14ac:dyDescent="0.2">
      <c r="A54" s="95">
        <v>44</v>
      </c>
      <c r="B54" s="96" t="s">
        <v>61</v>
      </c>
      <c r="C54" s="89">
        <v>0</v>
      </c>
      <c r="D54" s="89">
        <v>0</v>
      </c>
      <c r="E54" s="89">
        <v>0</v>
      </c>
      <c r="F54" s="89">
        <f t="shared" si="2"/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128"/>
      <c r="P54" s="85"/>
    </row>
    <row r="55" spans="1:18" ht="15.75" customHeight="1" x14ac:dyDescent="0.2">
      <c r="A55" s="95">
        <v>45</v>
      </c>
      <c r="B55" s="96" t="s">
        <v>62</v>
      </c>
      <c r="C55" s="89">
        <v>0</v>
      </c>
      <c r="D55" s="89">
        <v>0</v>
      </c>
      <c r="E55" s="89">
        <v>0</v>
      </c>
      <c r="F55" s="89">
        <f t="shared" si="2"/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128"/>
      <c r="P55" s="85"/>
    </row>
    <row r="56" spans="1:18" ht="15.75" customHeight="1" x14ac:dyDescent="0.2">
      <c r="A56" s="95">
        <v>46</v>
      </c>
      <c r="B56" s="96" t="s">
        <v>63</v>
      </c>
      <c r="C56" s="89">
        <v>0</v>
      </c>
      <c r="D56" s="89">
        <v>0</v>
      </c>
      <c r="E56" s="89">
        <v>0</v>
      </c>
      <c r="F56" s="89">
        <f t="shared" si="2"/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128"/>
      <c r="P56" s="85"/>
    </row>
    <row r="57" spans="1:18" ht="15.75" customHeight="1" x14ac:dyDescent="0.2">
      <c r="A57" s="95">
        <v>47</v>
      </c>
      <c r="B57" s="96" t="s">
        <v>64</v>
      </c>
      <c r="C57" s="89">
        <v>0</v>
      </c>
      <c r="D57" s="89">
        <v>0</v>
      </c>
      <c r="E57" s="89">
        <v>0</v>
      </c>
      <c r="F57" s="89">
        <f t="shared" si="2"/>
        <v>0</v>
      </c>
      <c r="G57" s="89">
        <v>0</v>
      </c>
      <c r="H57" s="89">
        <v>0</v>
      </c>
      <c r="I57" s="89">
        <v>0</v>
      </c>
      <c r="J57" s="89">
        <v>0</v>
      </c>
      <c r="K57" s="89">
        <v>0</v>
      </c>
      <c r="L57" s="89">
        <v>0</v>
      </c>
      <c r="M57" s="128"/>
      <c r="P57" s="85"/>
    </row>
    <row r="58" spans="1:18" s="26" customFormat="1" ht="15.75" customHeight="1" x14ac:dyDescent="0.25">
      <c r="A58" s="131" t="s">
        <v>65</v>
      </c>
      <c r="B58" s="132"/>
      <c r="C58" s="91">
        <f>SUM(C52:C57)</f>
        <v>0</v>
      </c>
      <c r="D58" s="91">
        <f>SUM(D52:D57)</f>
        <v>0</v>
      </c>
      <c r="E58" s="91">
        <f>SUM(E52:E57)</f>
        <v>0</v>
      </c>
      <c r="F58" s="91">
        <f t="shared" si="2"/>
        <v>0</v>
      </c>
      <c r="G58" s="91">
        <f t="shared" ref="G58:L58" si="8">SUM(G52:G57)</f>
        <v>0</v>
      </c>
      <c r="H58" s="91">
        <f t="shared" si="8"/>
        <v>0</v>
      </c>
      <c r="I58" s="91">
        <f t="shared" si="8"/>
        <v>0</v>
      </c>
      <c r="J58" s="91">
        <f t="shared" si="8"/>
        <v>0</v>
      </c>
      <c r="K58" s="91">
        <f t="shared" si="8"/>
        <v>0</v>
      </c>
      <c r="L58" s="91">
        <f t="shared" si="8"/>
        <v>0</v>
      </c>
      <c r="M58" s="129"/>
      <c r="P58" s="85"/>
    </row>
    <row r="59" spans="1:18" s="11" customFormat="1" ht="21.75" customHeight="1" x14ac:dyDescent="0.25">
      <c r="A59" s="131" t="s">
        <v>66</v>
      </c>
      <c r="B59" s="132"/>
      <c r="C59" s="91">
        <f>SUM(C18+C38+C40+C42+C51+C58)</f>
        <v>20944.060000000001</v>
      </c>
      <c r="D59" s="91">
        <f>SUM(D18+D38+D40+D42+D51+D58)</f>
        <v>22620.86</v>
      </c>
      <c r="E59" s="91">
        <f>SUM(E18+E38+E40+E42+E51+E58)</f>
        <v>25921.890000000007</v>
      </c>
      <c r="F59" s="91">
        <f t="shared" si="2"/>
        <v>4977.8300000000054</v>
      </c>
      <c r="G59" s="92">
        <f t="shared" si="3"/>
        <v>23.76726384473691</v>
      </c>
      <c r="H59" s="91">
        <f>(C59/[3]T!C59)*100</f>
        <v>15.026134235281441</v>
      </c>
      <c r="I59" s="91">
        <f>(D59/[3]T!D59)*100</f>
        <v>18.497922742625747</v>
      </c>
      <c r="J59" s="91">
        <f>(E59/[3]T!E59)*100</f>
        <v>17.331234035633955</v>
      </c>
      <c r="K59" s="91">
        <f t="shared" si="4"/>
        <v>2.3050998003525134</v>
      </c>
      <c r="L59" s="91">
        <f t="shared" si="5"/>
        <v>15.340604338141256</v>
      </c>
      <c r="M59" s="129"/>
      <c r="P59" s="62"/>
    </row>
    <row r="60" spans="1:18" x14ac:dyDescent="0.2">
      <c r="G60" s="45" t="str">
        <f t="shared" si="3"/>
        <v/>
      </c>
      <c r="L60" s="44" t="str">
        <f t="shared" si="5"/>
        <v/>
      </c>
    </row>
    <row r="64" spans="1:18" x14ac:dyDescent="0.2">
      <c r="C64" s="62"/>
    </row>
  </sheetData>
  <mergeCells count="15">
    <mergeCell ref="I2:L2"/>
    <mergeCell ref="A3:A4"/>
    <mergeCell ref="B3:B4"/>
    <mergeCell ref="C3:G3"/>
    <mergeCell ref="H3:L3"/>
    <mergeCell ref="M3:M59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T4" sqref="T4"/>
    </sheetView>
  </sheetViews>
  <sheetFormatPr defaultRowHeight="15" x14ac:dyDescent="0.2"/>
  <cols>
    <col min="1" max="1" width="5.7109375" style="44" customWidth="1"/>
    <col min="2" max="2" width="37.85546875" style="44" customWidth="1"/>
    <col min="3" max="5" width="15.28515625" style="44" customWidth="1"/>
    <col min="6" max="6" width="15.28515625" style="45" customWidth="1"/>
    <col min="7" max="10" width="15.28515625" style="44" customWidth="1"/>
    <col min="11" max="11" width="15.28515625" style="45" customWidth="1"/>
    <col min="12" max="12" width="15.28515625" style="44" customWidth="1"/>
    <col min="13" max="13" width="7.5703125" style="44" customWidth="1"/>
    <col min="14" max="219" width="9.140625" style="44" customWidth="1"/>
    <col min="220" max="16384" width="9.140625" style="44"/>
  </cols>
  <sheetData>
    <row r="1" spans="1:13" s="63" customFormat="1" ht="43.5" customHeight="1" x14ac:dyDescent="0.2">
      <c r="A1" s="63" t="s">
        <v>220</v>
      </c>
      <c r="C1" s="63" t="s">
        <v>209</v>
      </c>
    </row>
    <row r="2" spans="1:13" s="11" customFormat="1" ht="15.95" customHeight="1" x14ac:dyDescent="0.25">
      <c r="C2" s="123" t="s">
        <v>69</v>
      </c>
      <c r="D2" s="123"/>
      <c r="E2" s="123"/>
      <c r="F2" s="123"/>
      <c r="G2" s="123"/>
      <c r="I2" s="125" t="s">
        <v>2</v>
      </c>
      <c r="J2" s="125"/>
      <c r="K2" s="125"/>
      <c r="L2" s="125"/>
    </row>
    <row r="3" spans="1:13" s="33" customFormat="1" ht="23.25" customHeight="1" x14ac:dyDescent="0.2">
      <c r="A3" s="108" t="s">
        <v>3</v>
      </c>
      <c r="B3" s="108" t="s">
        <v>4</v>
      </c>
      <c r="C3" s="117" t="s">
        <v>97</v>
      </c>
      <c r="D3" s="117"/>
      <c r="E3" s="117"/>
      <c r="F3" s="117"/>
      <c r="G3" s="117"/>
      <c r="H3" s="117" t="s">
        <v>98</v>
      </c>
      <c r="I3" s="117"/>
      <c r="J3" s="117"/>
      <c r="K3" s="117"/>
      <c r="L3" s="117"/>
      <c r="M3" s="104" t="s">
        <v>99</v>
      </c>
    </row>
    <row r="4" spans="1:13" s="33" customFormat="1" ht="38.25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115" t="str">
        <f>F4</f>
        <v>GROWTH DURING THE YEAR 2022-23</v>
      </c>
      <c r="L4" s="115"/>
      <c r="M4" s="104"/>
    </row>
    <row r="5" spans="1:13" s="11" customFormat="1" ht="14.25" customHeight="1" x14ac:dyDescent="0.25">
      <c r="A5" s="47"/>
      <c r="B5" s="47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17" t="s">
        <v>11</v>
      </c>
      <c r="G5" s="17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17" t="s">
        <v>11</v>
      </c>
      <c r="L5" s="17" t="s">
        <v>12</v>
      </c>
      <c r="M5" s="104"/>
    </row>
    <row r="6" spans="1:13" ht="15.75" customHeight="1" x14ac:dyDescent="0.2">
      <c r="A6" s="35">
        <v>1</v>
      </c>
      <c r="B6" s="36" t="s">
        <v>13</v>
      </c>
      <c r="C6" s="38">
        <v>40.9</v>
      </c>
      <c r="D6" s="38">
        <v>39.25</v>
      </c>
      <c r="E6" s="38">
        <v>45.21</v>
      </c>
      <c r="F6" s="38">
        <f t="shared" ref="F6:F37" si="2">(E6-C6)</f>
        <v>4.3100000000000023</v>
      </c>
      <c r="G6" s="38">
        <f>IF(C6=0,"",(E6-C6)/C6*100)</f>
        <v>10.537897310513452</v>
      </c>
      <c r="H6" s="38">
        <v>821.31</v>
      </c>
      <c r="I6" s="38">
        <v>770.03</v>
      </c>
      <c r="J6" s="38">
        <v>837.92</v>
      </c>
      <c r="K6" s="38">
        <f>(J6-H6)</f>
        <v>16.610000000000014</v>
      </c>
      <c r="L6" s="38">
        <f>IF(H6=0,"",(J6-H6)/H6*100)</f>
        <v>2.0223788825169562</v>
      </c>
      <c r="M6" s="105"/>
    </row>
    <row r="7" spans="1:13" ht="15.75" customHeight="1" x14ac:dyDescent="0.2">
      <c r="A7" s="35">
        <v>2</v>
      </c>
      <c r="B7" s="36" t="s">
        <v>14</v>
      </c>
      <c r="C7" s="38">
        <v>14.08</v>
      </c>
      <c r="D7" s="38">
        <v>14.34</v>
      </c>
      <c r="E7" s="38">
        <v>13.74</v>
      </c>
      <c r="F7" s="38">
        <f t="shared" si="2"/>
        <v>-0.33999999999999986</v>
      </c>
      <c r="G7" s="38">
        <f t="shared" ref="G7:G59" si="3">IF(C7=0,"",(E7-C7)/C7*100)</f>
        <v>-2.4147727272727262</v>
      </c>
      <c r="H7" s="38">
        <v>308.54000000000002</v>
      </c>
      <c r="I7" s="38">
        <v>307.5</v>
      </c>
      <c r="J7" s="38">
        <v>306.19</v>
      </c>
      <c r="K7" s="38">
        <f t="shared" ref="K7:K37" si="4">(J7-H7)</f>
        <v>-2.3500000000000227</v>
      </c>
      <c r="L7" s="38">
        <f t="shared" ref="L7:L60" si="5">IF(H7=0,"",(J7-H7)/H7*100)</f>
        <v>-0.76165164970506982</v>
      </c>
      <c r="M7" s="105"/>
    </row>
    <row r="8" spans="1:13" ht="15.75" customHeight="1" x14ac:dyDescent="0.2">
      <c r="A8" s="35">
        <v>3</v>
      </c>
      <c r="B8" s="36" t="s">
        <v>15</v>
      </c>
      <c r="C8" s="38">
        <v>7.01</v>
      </c>
      <c r="D8" s="38">
        <v>6.07</v>
      </c>
      <c r="E8" s="38">
        <v>7.76</v>
      </c>
      <c r="F8" s="38">
        <f t="shared" si="2"/>
        <v>0.75</v>
      </c>
      <c r="G8" s="38">
        <f t="shared" si="3"/>
        <v>10.699001426533524</v>
      </c>
      <c r="H8" s="38">
        <v>137.13</v>
      </c>
      <c r="I8" s="38">
        <v>131.06</v>
      </c>
      <c r="J8" s="38">
        <v>148.91</v>
      </c>
      <c r="K8" s="38">
        <f t="shared" si="4"/>
        <v>11.780000000000001</v>
      </c>
      <c r="L8" s="38">
        <f t="shared" si="5"/>
        <v>8.5903886822722964</v>
      </c>
      <c r="M8" s="105"/>
    </row>
    <row r="9" spans="1:13" ht="15.75" customHeight="1" x14ac:dyDescent="0.2">
      <c r="A9" s="35">
        <v>4</v>
      </c>
      <c r="B9" s="36" t="s">
        <v>16</v>
      </c>
      <c r="C9" s="38">
        <v>53.98</v>
      </c>
      <c r="D9" s="38">
        <v>55.86</v>
      </c>
      <c r="E9" s="38">
        <v>53.47</v>
      </c>
      <c r="F9" s="38">
        <f t="shared" si="2"/>
        <v>-0.50999999999999801</v>
      </c>
      <c r="G9" s="38">
        <f t="shared" si="3"/>
        <v>-0.94479436828454633</v>
      </c>
      <c r="H9" s="38">
        <v>337.86</v>
      </c>
      <c r="I9" s="38">
        <v>315.82</v>
      </c>
      <c r="J9" s="38">
        <v>328.35</v>
      </c>
      <c r="K9" s="38">
        <f t="shared" si="4"/>
        <v>-9.5099999999999909</v>
      </c>
      <c r="L9" s="38">
        <f t="shared" si="5"/>
        <v>-2.8147753507369888</v>
      </c>
      <c r="M9" s="105"/>
    </row>
    <row r="10" spans="1:13" ht="15.75" customHeight="1" x14ac:dyDescent="0.2">
      <c r="A10" s="35">
        <v>5</v>
      </c>
      <c r="B10" s="36" t="s">
        <v>17</v>
      </c>
      <c r="C10" s="38">
        <v>40.08</v>
      </c>
      <c r="D10" s="38">
        <v>40.97</v>
      </c>
      <c r="E10" s="38">
        <v>40.54</v>
      </c>
      <c r="F10" s="38">
        <f t="shared" si="2"/>
        <v>0.46000000000000085</v>
      </c>
      <c r="G10" s="38">
        <f t="shared" si="3"/>
        <v>1.1477045908183654</v>
      </c>
      <c r="H10" s="38">
        <v>333.26</v>
      </c>
      <c r="I10" s="38">
        <v>316.75</v>
      </c>
      <c r="J10" s="38">
        <v>330.43</v>
      </c>
      <c r="K10" s="38">
        <f t="shared" si="4"/>
        <v>-2.8299999999999841</v>
      </c>
      <c r="L10" s="38">
        <f t="shared" si="5"/>
        <v>-0.84918682110063737</v>
      </c>
      <c r="M10" s="105"/>
    </row>
    <row r="11" spans="1:13" ht="15.75" customHeight="1" x14ac:dyDescent="0.2">
      <c r="A11" s="35">
        <v>6</v>
      </c>
      <c r="B11" s="36" t="s">
        <v>18</v>
      </c>
      <c r="C11" s="38">
        <v>14.39</v>
      </c>
      <c r="D11" s="38">
        <v>16.22</v>
      </c>
      <c r="E11" s="38">
        <v>13.63</v>
      </c>
      <c r="F11" s="38">
        <f t="shared" si="2"/>
        <v>-0.75999999999999979</v>
      </c>
      <c r="G11" s="38">
        <f t="shared" si="3"/>
        <v>-5.2814454482279345</v>
      </c>
      <c r="H11" s="38">
        <v>85.46</v>
      </c>
      <c r="I11" s="38">
        <v>214.09</v>
      </c>
      <c r="J11" s="38">
        <v>87.46</v>
      </c>
      <c r="K11" s="38">
        <f t="shared" si="4"/>
        <v>2</v>
      </c>
      <c r="L11" s="38">
        <f t="shared" si="5"/>
        <v>2.3402761525860054</v>
      </c>
      <c r="M11" s="105"/>
    </row>
    <row r="12" spans="1:13" ht="15.75" customHeight="1" x14ac:dyDescent="0.2">
      <c r="A12" s="35">
        <v>7</v>
      </c>
      <c r="B12" s="36" t="s">
        <v>19</v>
      </c>
      <c r="C12" s="38">
        <v>3</v>
      </c>
      <c r="D12" s="38">
        <v>2.2200000000000002</v>
      </c>
      <c r="E12" s="38">
        <v>2.2400000000000002</v>
      </c>
      <c r="F12" s="38">
        <f t="shared" si="2"/>
        <v>-0.75999999999999979</v>
      </c>
      <c r="G12" s="38">
        <f t="shared" si="3"/>
        <v>-25.333333333333325</v>
      </c>
      <c r="H12" s="38">
        <v>86.45</v>
      </c>
      <c r="I12" s="38">
        <v>94.13</v>
      </c>
      <c r="J12" s="38">
        <v>94.75</v>
      </c>
      <c r="K12" s="38">
        <f t="shared" si="4"/>
        <v>8.2999999999999972</v>
      </c>
      <c r="L12" s="38">
        <f t="shared" si="5"/>
        <v>9.6009253903990697</v>
      </c>
      <c r="M12" s="105"/>
    </row>
    <row r="13" spans="1:13" ht="15.75" customHeight="1" x14ac:dyDescent="0.2">
      <c r="A13" s="35">
        <v>8</v>
      </c>
      <c r="B13" s="36" t="s">
        <v>20</v>
      </c>
      <c r="C13" s="38">
        <v>2.08</v>
      </c>
      <c r="D13" s="38">
        <v>2.39</v>
      </c>
      <c r="E13" s="38">
        <v>1.59</v>
      </c>
      <c r="F13" s="38">
        <f t="shared" si="2"/>
        <v>-0.49</v>
      </c>
      <c r="G13" s="38">
        <f t="shared" si="3"/>
        <v>-23.557692307692307</v>
      </c>
      <c r="H13" s="38">
        <v>15.09</v>
      </c>
      <c r="I13" s="38">
        <v>18.52</v>
      </c>
      <c r="J13" s="38">
        <v>10.58</v>
      </c>
      <c r="K13" s="38">
        <f t="shared" si="4"/>
        <v>-4.51</v>
      </c>
      <c r="L13" s="38">
        <f t="shared" si="5"/>
        <v>-29.887342611000662</v>
      </c>
      <c r="M13" s="105"/>
    </row>
    <row r="14" spans="1:13" ht="15.75" customHeight="1" x14ac:dyDescent="0.2">
      <c r="A14" s="35">
        <v>9</v>
      </c>
      <c r="B14" s="36" t="s">
        <v>21</v>
      </c>
      <c r="C14" s="38">
        <v>66.59</v>
      </c>
      <c r="D14" s="38">
        <v>69.16</v>
      </c>
      <c r="E14" s="38">
        <v>64.819999999999993</v>
      </c>
      <c r="F14" s="38">
        <f t="shared" si="2"/>
        <v>-1.7700000000000102</v>
      </c>
      <c r="G14" s="38">
        <f t="shared" si="3"/>
        <v>-2.6580567652800871</v>
      </c>
      <c r="H14" s="38">
        <v>476.92</v>
      </c>
      <c r="I14" s="38">
        <v>477.09</v>
      </c>
      <c r="J14" s="38">
        <v>474.13</v>
      </c>
      <c r="K14" s="38">
        <f t="shared" si="4"/>
        <v>-2.7900000000000205</v>
      </c>
      <c r="L14" s="38">
        <f t="shared" si="5"/>
        <v>-0.58500377421790251</v>
      </c>
      <c r="M14" s="105"/>
    </row>
    <row r="15" spans="1:13" ht="15.75" customHeight="1" x14ac:dyDescent="0.2">
      <c r="A15" s="35">
        <v>10</v>
      </c>
      <c r="B15" s="36" t="s">
        <v>22</v>
      </c>
      <c r="C15" s="38">
        <v>275.06</v>
      </c>
      <c r="D15" s="38">
        <v>263.07</v>
      </c>
      <c r="E15" s="38">
        <v>289.74</v>
      </c>
      <c r="F15" s="38">
        <f t="shared" si="2"/>
        <v>14.680000000000007</v>
      </c>
      <c r="G15" s="38">
        <f t="shared" si="3"/>
        <v>5.3370173780266148</v>
      </c>
      <c r="H15" s="38">
        <v>3399.86</v>
      </c>
      <c r="I15" s="38">
        <v>3099.22</v>
      </c>
      <c r="J15" s="38">
        <v>3383.97</v>
      </c>
      <c r="K15" s="38">
        <f t="shared" si="4"/>
        <v>-15.890000000000327</v>
      </c>
      <c r="L15" s="38">
        <f t="shared" si="5"/>
        <v>-0.46737218591354723</v>
      </c>
      <c r="M15" s="105"/>
    </row>
    <row r="16" spans="1:13" ht="15.75" customHeight="1" x14ac:dyDescent="0.2">
      <c r="A16" s="35">
        <v>11</v>
      </c>
      <c r="B16" s="36" t="s">
        <v>23</v>
      </c>
      <c r="C16" s="38">
        <v>12.39</v>
      </c>
      <c r="D16" s="38">
        <v>12.84</v>
      </c>
      <c r="E16" s="38">
        <v>12.14</v>
      </c>
      <c r="F16" s="38">
        <f t="shared" si="2"/>
        <v>-0.25</v>
      </c>
      <c r="G16" s="38">
        <f t="shared" si="3"/>
        <v>-2.0177562550443904</v>
      </c>
      <c r="H16" s="38">
        <v>225.05</v>
      </c>
      <c r="I16" s="38">
        <v>218.24</v>
      </c>
      <c r="J16" s="38">
        <v>230.56</v>
      </c>
      <c r="K16" s="38">
        <f t="shared" si="4"/>
        <v>5.5099999999999909</v>
      </c>
      <c r="L16" s="38">
        <f t="shared" si="5"/>
        <v>2.4483448122639371</v>
      </c>
      <c r="M16" s="105"/>
    </row>
    <row r="17" spans="1:13" ht="15.75" customHeight="1" x14ac:dyDescent="0.2">
      <c r="A17" s="35">
        <v>12</v>
      </c>
      <c r="B17" s="36" t="s">
        <v>24</v>
      </c>
      <c r="C17" s="38">
        <v>24.01</v>
      </c>
      <c r="D17" s="38">
        <v>19.5</v>
      </c>
      <c r="E17" s="38">
        <v>25.1</v>
      </c>
      <c r="F17" s="38">
        <f t="shared" si="2"/>
        <v>1.0899999999999999</v>
      </c>
      <c r="G17" s="38">
        <f t="shared" si="3"/>
        <v>4.5397750937109533</v>
      </c>
      <c r="H17" s="38">
        <v>333.48</v>
      </c>
      <c r="I17" s="38">
        <v>333.16</v>
      </c>
      <c r="J17" s="38">
        <v>318.95999999999998</v>
      </c>
      <c r="K17" s="38">
        <f t="shared" si="4"/>
        <v>-14.520000000000039</v>
      </c>
      <c r="L17" s="38">
        <f t="shared" si="5"/>
        <v>-4.3540842029507125</v>
      </c>
      <c r="M17" s="105"/>
    </row>
    <row r="18" spans="1:13" s="11" customFormat="1" ht="15.75" customHeight="1" x14ac:dyDescent="0.25">
      <c r="A18" s="99" t="s">
        <v>25</v>
      </c>
      <c r="B18" s="100"/>
      <c r="C18" s="40">
        <f>SUM(C6:C17)</f>
        <v>553.57000000000005</v>
      </c>
      <c r="D18" s="40">
        <f>SUM(D6:D17)</f>
        <v>541.89</v>
      </c>
      <c r="E18" s="40">
        <f>SUM(E6:E17)</f>
        <v>569.98</v>
      </c>
      <c r="F18" s="40">
        <f t="shared" si="2"/>
        <v>16.409999999999968</v>
      </c>
      <c r="G18" s="40">
        <f t="shared" si="3"/>
        <v>2.964394746825147</v>
      </c>
      <c r="H18" s="40">
        <f>SUM(H6:H17)</f>
        <v>6560.4100000000017</v>
      </c>
      <c r="I18" s="40">
        <f>SUM(I6:I17)</f>
        <v>6295.61</v>
      </c>
      <c r="J18" s="40">
        <f>SUM(J6:J17)</f>
        <v>6552.2100000000009</v>
      </c>
      <c r="K18" s="40">
        <f t="shared" si="4"/>
        <v>-8.2000000000007276</v>
      </c>
      <c r="L18" s="40">
        <f t="shared" si="5"/>
        <v>-0.1249921879882618</v>
      </c>
      <c r="M18" s="106"/>
    </row>
    <row r="19" spans="1:13" ht="15.75" customHeight="1" x14ac:dyDescent="0.2">
      <c r="A19" s="35">
        <v>13</v>
      </c>
      <c r="B19" s="36" t="s">
        <v>26</v>
      </c>
      <c r="C19" s="38">
        <v>2.09</v>
      </c>
      <c r="D19" s="38">
        <v>1.96</v>
      </c>
      <c r="E19" s="38">
        <v>4.43</v>
      </c>
      <c r="F19" s="38">
        <f t="shared" si="2"/>
        <v>2.34</v>
      </c>
      <c r="G19" s="38">
        <f t="shared" si="3"/>
        <v>111.96172248803829</v>
      </c>
      <c r="H19" s="38">
        <v>151.66999999999999</v>
      </c>
      <c r="I19" s="38">
        <v>110.06</v>
      </c>
      <c r="J19" s="38">
        <v>149</v>
      </c>
      <c r="K19" s="38">
        <f t="shared" si="4"/>
        <v>-2.6699999999999875</v>
      </c>
      <c r="L19" s="38">
        <f t="shared" si="5"/>
        <v>-1.7604008703105345</v>
      </c>
      <c r="M19" s="105"/>
    </row>
    <row r="20" spans="1:13" ht="15.75" customHeight="1" x14ac:dyDescent="0.2">
      <c r="A20" s="35">
        <v>14</v>
      </c>
      <c r="B20" s="36" t="s">
        <v>27</v>
      </c>
      <c r="C20" s="38">
        <v>0</v>
      </c>
      <c r="D20" s="38">
        <v>0</v>
      </c>
      <c r="E20" s="38">
        <v>0</v>
      </c>
      <c r="F20" s="38">
        <f t="shared" si="2"/>
        <v>0</v>
      </c>
      <c r="G20" s="38">
        <v>0</v>
      </c>
      <c r="H20" s="38">
        <v>342.55</v>
      </c>
      <c r="I20" s="38">
        <v>327.58</v>
      </c>
      <c r="J20" s="38">
        <v>308.17</v>
      </c>
      <c r="K20" s="38">
        <f t="shared" si="4"/>
        <v>-34.379999999999995</v>
      </c>
      <c r="L20" s="38">
        <f t="shared" si="5"/>
        <v>-10.03649102320829</v>
      </c>
      <c r="M20" s="105"/>
    </row>
    <row r="21" spans="1:13" ht="15.75" customHeight="1" x14ac:dyDescent="0.2">
      <c r="A21" s="35">
        <v>15</v>
      </c>
      <c r="B21" s="36" t="s">
        <v>28</v>
      </c>
      <c r="C21" s="38">
        <v>0</v>
      </c>
      <c r="D21" s="38">
        <v>0</v>
      </c>
      <c r="E21" s="38">
        <v>0</v>
      </c>
      <c r="F21" s="38">
        <f t="shared" si="2"/>
        <v>0</v>
      </c>
      <c r="G21" s="38">
        <v>0</v>
      </c>
      <c r="H21" s="38">
        <v>0.56999999999999995</v>
      </c>
      <c r="I21" s="38">
        <v>0.6</v>
      </c>
      <c r="J21" s="38">
        <v>0.67</v>
      </c>
      <c r="K21" s="38">
        <f t="shared" si="4"/>
        <v>0.10000000000000009</v>
      </c>
      <c r="L21" s="38">
        <f t="shared" si="5"/>
        <v>17.543859649122826</v>
      </c>
      <c r="M21" s="105"/>
    </row>
    <row r="22" spans="1:13" ht="15.75" customHeight="1" x14ac:dyDescent="0.2">
      <c r="A22" s="35">
        <v>16</v>
      </c>
      <c r="B22" s="36" t="s">
        <v>29</v>
      </c>
      <c r="C22" s="38">
        <v>0.23</v>
      </c>
      <c r="D22" s="38">
        <v>0.37</v>
      </c>
      <c r="E22" s="38">
        <v>0.22</v>
      </c>
      <c r="F22" s="38">
        <f t="shared" si="2"/>
        <v>-1.0000000000000009E-2</v>
      </c>
      <c r="G22" s="38">
        <f t="shared" si="3"/>
        <v>-4.3478260869565251</v>
      </c>
      <c r="H22" s="38">
        <v>19.87</v>
      </c>
      <c r="I22" s="38">
        <v>14.37</v>
      </c>
      <c r="J22" s="38">
        <v>24.61</v>
      </c>
      <c r="K22" s="38">
        <f t="shared" si="4"/>
        <v>4.7399999999999984</v>
      </c>
      <c r="L22" s="38">
        <f t="shared" si="5"/>
        <v>23.855057876195261</v>
      </c>
      <c r="M22" s="105"/>
    </row>
    <row r="23" spans="1:13" ht="15.75" customHeight="1" x14ac:dyDescent="0.2">
      <c r="A23" s="35">
        <v>17</v>
      </c>
      <c r="B23" s="36" t="s">
        <v>30</v>
      </c>
      <c r="C23" s="38">
        <v>0.19</v>
      </c>
      <c r="D23" s="38">
        <v>0.21</v>
      </c>
      <c r="E23" s="38">
        <v>0.16</v>
      </c>
      <c r="F23" s="38">
        <f t="shared" si="2"/>
        <v>-0.03</v>
      </c>
      <c r="G23" s="38">
        <f t="shared" si="3"/>
        <v>-15.789473684210526</v>
      </c>
      <c r="H23" s="38">
        <v>11.82</v>
      </c>
      <c r="I23" s="38">
        <v>11.85</v>
      </c>
      <c r="J23" s="38">
        <v>11.55</v>
      </c>
      <c r="K23" s="38">
        <f t="shared" si="4"/>
        <v>-0.26999999999999957</v>
      </c>
      <c r="L23" s="38">
        <f t="shared" si="5"/>
        <v>-2.2842639593908594</v>
      </c>
      <c r="M23" s="105"/>
    </row>
    <row r="24" spans="1:13" ht="15.75" customHeight="1" x14ac:dyDescent="0.2">
      <c r="A24" s="35">
        <v>18</v>
      </c>
      <c r="B24" s="36" t="s">
        <v>31</v>
      </c>
      <c r="C24" s="38">
        <v>3.39</v>
      </c>
      <c r="D24" s="38">
        <v>4.03</v>
      </c>
      <c r="E24" s="38">
        <v>3.34</v>
      </c>
      <c r="F24" s="38">
        <f t="shared" si="2"/>
        <v>-5.0000000000000266E-2</v>
      </c>
      <c r="G24" s="38">
        <f t="shared" si="3"/>
        <v>-1.4749262536873233</v>
      </c>
      <c r="H24" s="38">
        <v>292.49</v>
      </c>
      <c r="I24" s="38">
        <v>298.16000000000003</v>
      </c>
      <c r="J24" s="38">
        <v>1298.79</v>
      </c>
      <c r="K24" s="38">
        <f t="shared" si="4"/>
        <v>1006.3</v>
      </c>
      <c r="L24" s="38">
        <f t="shared" si="5"/>
        <v>344.04595028889872</v>
      </c>
      <c r="M24" s="105"/>
    </row>
    <row r="25" spans="1:13" ht="15.75" customHeight="1" x14ac:dyDescent="0.2">
      <c r="A25" s="35">
        <v>19</v>
      </c>
      <c r="B25" s="36" t="s">
        <v>32</v>
      </c>
      <c r="C25" s="38">
        <v>5.48</v>
      </c>
      <c r="D25" s="38">
        <v>5.36</v>
      </c>
      <c r="E25" s="38">
        <v>6.37</v>
      </c>
      <c r="F25" s="38">
        <f t="shared" si="2"/>
        <v>0.88999999999999968</v>
      </c>
      <c r="G25" s="38">
        <f t="shared" si="3"/>
        <v>16.240875912408754</v>
      </c>
      <c r="H25" s="38">
        <v>322.37</v>
      </c>
      <c r="I25" s="38">
        <v>325.76</v>
      </c>
      <c r="J25" s="38">
        <v>319.64999999999998</v>
      </c>
      <c r="K25" s="38">
        <f t="shared" si="4"/>
        <v>-2.7200000000000273</v>
      </c>
      <c r="L25" s="38">
        <f t="shared" si="5"/>
        <v>-0.84375096938301564</v>
      </c>
      <c r="M25" s="105"/>
    </row>
    <row r="26" spans="1:13" ht="15.75" customHeight="1" x14ac:dyDescent="0.2">
      <c r="A26" s="35">
        <v>20</v>
      </c>
      <c r="B26" s="36" t="s">
        <v>33</v>
      </c>
      <c r="C26" s="38">
        <v>36.42</v>
      </c>
      <c r="D26" s="38">
        <v>37.299999999999997</v>
      </c>
      <c r="E26" s="38">
        <v>67.150000000000006</v>
      </c>
      <c r="F26" s="38">
        <f t="shared" si="2"/>
        <v>30.730000000000004</v>
      </c>
      <c r="G26" s="38">
        <f t="shared" si="3"/>
        <v>84.376716090060413</v>
      </c>
      <c r="H26" s="38">
        <v>322.41000000000003</v>
      </c>
      <c r="I26" s="38">
        <v>226.07</v>
      </c>
      <c r="J26" s="38">
        <v>333.52</v>
      </c>
      <c r="K26" s="38">
        <f t="shared" si="4"/>
        <v>11.109999999999957</v>
      </c>
      <c r="L26" s="38">
        <f t="shared" si="5"/>
        <v>3.4459228932104948</v>
      </c>
      <c r="M26" s="105"/>
    </row>
    <row r="27" spans="1:13" ht="15.75" customHeight="1" x14ac:dyDescent="0.2">
      <c r="A27" s="35">
        <v>21</v>
      </c>
      <c r="B27" s="36" t="s">
        <v>34</v>
      </c>
      <c r="C27" s="38">
        <v>0</v>
      </c>
      <c r="D27" s="38">
        <v>0</v>
      </c>
      <c r="E27" s="38">
        <v>0</v>
      </c>
      <c r="F27" s="38">
        <f t="shared" si="2"/>
        <v>0</v>
      </c>
      <c r="G27" s="38">
        <v>0</v>
      </c>
      <c r="H27" s="38">
        <v>87.55</v>
      </c>
      <c r="I27" s="38">
        <v>81.94</v>
      </c>
      <c r="J27" s="38">
        <v>87.83</v>
      </c>
      <c r="K27" s="38">
        <f t="shared" si="4"/>
        <v>0.28000000000000114</v>
      </c>
      <c r="L27" s="38">
        <f t="shared" si="5"/>
        <v>0.31981724728726574</v>
      </c>
      <c r="M27" s="105"/>
    </row>
    <row r="28" spans="1:13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2"/>
        <v>0</v>
      </c>
      <c r="G28" s="38">
        <v>0</v>
      </c>
      <c r="H28" s="38">
        <v>0</v>
      </c>
      <c r="I28" s="38">
        <v>0</v>
      </c>
      <c r="J28" s="38">
        <v>0</v>
      </c>
      <c r="K28" s="38">
        <f t="shared" si="4"/>
        <v>0</v>
      </c>
      <c r="L28" s="38">
        <v>0</v>
      </c>
      <c r="M28" s="105"/>
    </row>
    <row r="29" spans="1:13" ht="15.75" customHeight="1" x14ac:dyDescent="0.2">
      <c r="A29" s="35">
        <v>23</v>
      </c>
      <c r="B29" s="36" t="s">
        <v>36</v>
      </c>
      <c r="C29" s="38">
        <v>7.0000000000000007E-2</v>
      </c>
      <c r="D29" s="38">
        <v>0.17</v>
      </c>
      <c r="E29" s="38">
        <v>0.2</v>
      </c>
      <c r="F29" s="38">
        <f t="shared" si="2"/>
        <v>0.13</v>
      </c>
      <c r="G29" s="38">
        <f t="shared" si="3"/>
        <v>185.71428571428569</v>
      </c>
      <c r="H29" s="38">
        <v>2.84</v>
      </c>
      <c r="I29" s="38">
        <v>2.83</v>
      </c>
      <c r="J29" s="38">
        <v>4.38</v>
      </c>
      <c r="K29" s="38">
        <f t="shared" si="4"/>
        <v>1.54</v>
      </c>
      <c r="L29" s="38">
        <f t="shared" si="5"/>
        <v>54.225352112676063</v>
      </c>
      <c r="M29" s="105"/>
    </row>
    <row r="30" spans="1:13" ht="15.75" customHeight="1" x14ac:dyDescent="0.2">
      <c r="A30" s="35">
        <v>24</v>
      </c>
      <c r="B30" s="36" t="s">
        <v>37</v>
      </c>
      <c r="C30" s="38">
        <v>0.27</v>
      </c>
      <c r="D30" s="38">
        <v>0.3</v>
      </c>
      <c r="E30" s="38">
        <v>0.26</v>
      </c>
      <c r="F30" s="38">
        <f t="shared" si="2"/>
        <v>-1.0000000000000009E-2</v>
      </c>
      <c r="G30" s="38">
        <f t="shared" si="3"/>
        <v>-3.7037037037037068</v>
      </c>
      <c r="H30" s="38">
        <v>8.01</v>
      </c>
      <c r="I30" s="38">
        <v>8.44</v>
      </c>
      <c r="J30" s="38">
        <v>7.56</v>
      </c>
      <c r="K30" s="38">
        <f t="shared" si="4"/>
        <v>-0.45000000000000018</v>
      </c>
      <c r="L30" s="38">
        <f t="shared" si="5"/>
        <v>-5.6179775280898898</v>
      </c>
      <c r="M30" s="105"/>
    </row>
    <row r="31" spans="1:13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2"/>
        <v>0</v>
      </c>
      <c r="G31" s="38">
        <v>0</v>
      </c>
      <c r="H31" s="38">
        <v>1.27</v>
      </c>
      <c r="I31" s="38">
        <v>1.29</v>
      </c>
      <c r="J31" s="38">
        <v>1.2</v>
      </c>
      <c r="K31" s="38">
        <f t="shared" si="4"/>
        <v>-7.0000000000000062E-2</v>
      </c>
      <c r="L31" s="38">
        <f t="shared" si="5"/>
        <v>-5.5118110236220517</v>
      </c>
      <c r="M31" s="105"/>
    </row>
    <row r="32" spans="1:13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2"/>
        <v>0</v>
      </c>
      <c r="G32" s="38">
        <v>0</v>
      </c>
      <c r="H32" s="38">
        <v>10.87</v>
      </c>
      <c r="I32" s="38">
        <v>11.49</v>
      </c>
      <c r="J32" s="38">
        <v>13.34</v>
      </c>
      <c r="K32" s="38">
        <f t="shared" si="4"/>
        <v>2.4700000000000006</v>
      </c>
      <c r="L32" s="38">
        <f t="shared" si="5"/>
        <v>22.723091076356951</v>
      </c>
      <c r="M32" s="105"/>
    </row>
    <row r="33" spans="1:13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0</v>
      </c>
      <c r="F33" s="38">
        <f t="shared" si="2"/>
        <v>0</v>
      </c>
      <c r="G33" s="38">
        <v>0</v>
      </c>
      <c r="H33" s="38">
        <v>1.31</v>
      </c>
      <c r="I33" s="38">
        <v>1.32</v>
      </c>
      <c r="J33" s="38">
        <v>1.03</v>
      </c>
      <c r="K33" s="38">
        <f t="shared" si="4"/>
        <v>-0.28000000000000003</v>
      </c>
      <c r="L33" s="38">
        <f t="shared" si="5"/>
        <v>-21.374045801526719</v>
      </c>
      <c r="M33" s="105"/>
    </row>
    <row r="34" spans="1:13" ht="15.75" customHeight="1" x14ac:dyDescent="0.2">
      <c r="A34" s="35">
        <v>28</v>
      </c>
      <c r="B34" s="36" t="s">
        <v>41</v>
      </c>
      <c r="C34" s="38">
        <v>0</v>
      </c>
      <c r="D34" s="38">
        <v>0</v>
      </c>
      <c r="E34" s="38">
        <v>0</v>
      </c>
      <c r="F34" s="38">
        <f t="shared" si="2"/>
        <v>0</v>
      </c>
      <c r="G34" s="38">
        <v>0</v>
      </c>
      <c r="H34" s="38">
        <v>1.07</v>
      </c>
      <c r="I34" s="38">
        <v>1.17</v>
      </c>
      <c r="J34" s="38">
        <v>1.1000000000000001</v>
      </c>
      <c r="K34" s="38">
        <f t="shared" si="4"/>
        <v>3.0000000000000027E-2</v>
      </c>
      <c r="L34" s="38">
        <f t="shared" si="5"/>
        <v>2.8037383177570119</v>
      </c>
      <c r="M34" s="105"/>
    </row>
    <row r="35" spans="1:13" ht="15.75" customHeight="1" x14ac:dyDescent="0.2">
      <c r="A35" s="35">
        <v>29</v>
      </c>
      <c r="B35" s="36" t="s">
        <v>42</v>
      </c>
      <c r="C35" s="38">
        <v>7.0000000000000007E-2</v>
      </c>
      <c r="D35" s="38">
        <v>0.08</v>
      </c>
      <c r="E35" s="38">
        <v>0</v>
      </c>
      <c r="F35" s="38">
        <f t="shared" si="2"/>
        <v>-7.0000000000000007E-2</v>
      </c>
      <c r="G35" s="38">
        <f t="shared" si="3"/>
        <v>-100</v>
      </c>
      <c r="H35" s="38">
        <v>1.1100000000000001</v>
      </c>
      <c r="I35" s="38">
        <v>1.19</v>
      </c>
      <c r="J35" s="38">
        <v>0.99</v>
      </c>
      <c r="K35" s="38">
        <f t="shared" si="4"/>
        <v>-0.12000000000000011</v>
      </c>
      <c r="L35" s="38">
        <f t="shared" si="5"/>
        <v>-10.810810810810819</v>
      </c>
      <c r="M35" s="105"/>
    </row>
    <row r="36" spans="1:13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2"/>
        <v>0</v>
      </c>
      <c r="G36" s="38">
        <v>0</v>
      </c>
      <c r="H36" s="38">
        <v>4.5999999999999996</v>
      </c>
      <c r="I36" s="38">
        <v>3.71</v>
      </c>
      <c r="J36" s="38">
        <v>5.08</v>
      </c>
      <c r="K36" s="38">
        <f t="shared" si="4"/>
        <v>0.48000000000000043</v>
      </c>
      <c r="L36" s="38">
        <f t="shared" si="5"/>
        <v>10.434782608695663</v>
      </c>
      <c r="M36" s="105"/>
    </row>
    <row r="37" spans="1:13" ht="15.75" customHeight="1" x14ac:dyDescent="0.2">
      <c r="A37" s="35">
        <v>31</v>
      </c>
      <c r="B37" s="36" t="s">
        <v>44</v>
      </c>
      <c r="C37" s="38">
        <v>0</v>
      </c>
      <c r="D37" s="38">
        <v>0</v>
      </c>
      <c r="E37" s="38">
        <v>0</v>
      </c>
      <c r="F37" s="38">
        <f t="shared" si="2"/>
        <v>0</v>
      </c>
      <c r="G37" s="38">
        <v>0</v>
      </c>
      <c r="H37" s="38">
        <v>20.11</v>
      </c>
      <c r="I37" s="38">
        <v>22.74</v>
      </c>
      <c r="J37" s="38">
        <v>20.54</v>
      </c>
      <c r="K37" s="38">
        <f t="shared" si="4"/>
        <v>0.42999999999999972</v>
      </c>
      <c r="L37" s="38">
        <f t="shared" si="5"/>
        <v>2.1382396817503717</v>
      </c>
      <c r="M37" s="105"/>
    </row>
    <row r="38" spans="1:13" s="11" customFormat="1" ht="15.75" customHeight="1" x14ac:dyDescent="0.25">
      <c r="A38" s="99" t="s">
        <v>45</v>
      </c>
      <c r="B38" s="100"/>
      <c r="C38" s="40">
        <f>SUM(C19:C37)</f>
        <v>48.210000000000008</v>
      </c>
      <c r="D38" s="40">
        <f>SUM(D19:D37)</f>
        <v>49.779999999999994</v>
      </c>
      <c r="E38" s="40">
        <f>SUM(E19:E37)</f>
        <v>82.13000000000001</v>
      </c>
      <c r="F38" s="40">
        <f t="shared" ref="F38:F59" si="6">(E38-C38)</f>
        <v>33.92</v>
      </c>
      <c r="G38" s="40">
        <f t="shared" si="3"/>
        <v>70.358846712300348</v>
      </c>
      <c r="H38" s="40">
        <f>SUM(H19:H37)</f>
        <v>1602.4899999999996</v>
      </c>
      <c r="I38" s="40">
        <f>SUM(I19:I37)</f>
        <v>1450.5700000000002</v>
      </c>
      <c r="J38" s="40">
        <f>SUM(J19:J37)</f>
        <v>2589.0099999999998</v>
      </c>
      <c r="K38" s="40">
        <f t="shared" ref="K38:K59" si="7">(J38-H38)</f>
        <v>986.52000000000021</v>
      </c>
      <c r="L38" s="40">
        <f t="shared" si="5"/>
        <v>61.56169461275892</v>
      </c>
      <c r="M38" s="106"/>
    </row>
    <row r="39" spans="1:13" ht="15.75" customHeight="1" x14ac:dyDescent="0.2">
      <c r="A39" s="35">
        <v>32</v>
      </c>
      <c r="B39" s="36" t="s">
        <v>46</v>
      </c>
      <c r="C39" s="38">
        <v>0.36</v>
      </c>
      <c r="D39" s="38">
        <v>0.39</v>
      </c>
      <c r="E39" s="38">
        <v>0.33</v>
      </c>
      <c r="F39" s="38">
        <f t="shared" si="6"/>
        <v>-2.9999999999999971E-2</v>
      </c>
      <c r="G39" s="38">
        <f t="shared" si="3"/>
        <v>-8.333333333333325</v>
      </c>
      <c r="H39" s="38">
        <v>223.91</v>
      </c>
      <c r="I39" s="38">
        <v>200.64</v>
      </c>
      <c r="J39" s="38">
        <v>255.74</v>
      </c>
      <c r="K39" s="38">
        <f t="shared" si="7"/>
        <v>31.830000000000013</v>
      </c>
      <c r="L39" s="38">
        <f t="shared" si="5"/>
        <v>14.215533026662506</v>
      </c>
      <c r="M39" s="105"/>
    </row>
    <row r="40" spans="1:13" s="11" customFormat="1" ht="15.75" customHeight="1" x14ac:dyDescent="0.25">
      <c r="A40" s="99" t="s">
        <v>47</v>
      </c>
      <c r="B40" s="100"/>
      <c r="C40" s="40">
        <f>SUM(C39:C39)</f>
        <v>0.36</v>
      </c>
      <c r="D40" s="40">
        <f>SUM(D39:D39)</f>
        <v>0.39</v>
      </c>
      <c r="E40" s="40">
        <f>SUM(E39:E39)</f>
        <v>0.33</v>
      </c>
      <c r="F40" s="40">
        <f t="shared" si="6"/>
        <v>-2.9999999999999971E-2</v>
      </c>
      <c r="G40" s="40">
        <f t="shared" si="3"/>
        <v>-8.333333333333325</v>
      </c>
      <c r="H40" s="40">
        <f>SUM(H39:H39)</f>
        <v>223.91</v>
      </c>
      <c r="I40" s="40">
        <f>SUM(I39:I39)</f>
        <v>200.64</v>
      </c>
      <c r="J40" s="40">
        <f>SUM(J39:J39)</f>
        <v>255.74</v>
      </c>
      <c r="K40" s="40">
        <f t="shared" si="7"/>
        <v>31.830000000000013</v>
      </c>
      <c r="L40" s="40">
        <f t="shared" si="5"/>
        <v>14.215533026662506</v>
      </c>
      <c r="M40" s="106"/>
    </row>
    <row r="41" spans="1:13" ht="15.75" customHeight="1" x14ac:dyDescent="0.2">
      <c r="A41" s="35">
        <v>33</v>
      </c>
      <c r="B41" s="36" t="s">
        <v>48</v>
      </c>
      <c r="C41" s="38">
        <v>6.74</v>
      </c>
      <c r="D41" s="38">
        <v>7</v>
      </c>
      <c r="E41" s="38">
        <v>6.65</v>
      </c>
      <c r="F41" s="38">
        <f t="shared" si="6"/>
        <v>-8.9999999999999858E-2</v>
      </c>
      <c r="G41" s="38">
        <f t="shared" si="3"/>
        <v>-1.3353115727002947</v>
      </c>
      <c r="H41" s="38">
        <v>941.05</v>
      </c>
      <c r="I41" s="38">
        <v>761.32</v>
      </c>
      <c r="J41" s="38">
        <v>996.47</v>
      </c>
      <c r="K41" s="38">
        <f t="shared" si="7"/>
        <v>55.420000000000073</v>
      </c>
      <c r="L41" s="38">
        <f t="shared" si="5"/>
        <v>5.8891663567291932</v>
      </c>
      <c r="M41" s="105"/>
    </row>
    <row r="42" spans="1:13" s="11" customFormat="1" ht="15.75" customHeight="1" x14ac:dyDescent="0.25">
      <c r="A42" s="99" t="s">
        <v>49</v>
      </c>
      <c r="B42" s="100"/>
      <c r="C42" s="40">
        <f>SUM(C41:C41)</f>
        <v>6.74</v>
      </c>
      <c r="D42" s="40">
        <f>SUM(D41:D41)</f>
        <v>7</v>
      </c>
      <c r="E42" s="40">
        <f>SUM(E41:E41)</f>
        <v>6.65</v>
      </c>
      <c r="F42" s="40">
        <f t="shared" si="6"/>
        <v>-8.9999999999999858E-2</v>
      </c>
      <c r="G42" s="40">
        <f t="shared" si="3"/>
        <v>-1.3353115727002947</v>
      </c>
      <c r="H42" s="40">
        <f>SUM(H41:H41)</f>
        <v>941.05</v>
      </c>
      <c r="I42" s="40">
        <f>SUM(I41:I41)</f>
        <v>761.32</v>
      </c>
      <c r="J42" s="40">
        <f>SUM(J41:J41)</f>
        <v>996.47</v>
      </c>
      <c r="K42" s="40">
        <f t="shared" si="7"/>
        <v>55.420000000000073</v>
      </c>
      <c r="L42" s="40">
        <f t="shared" si="5"/>
        <v>5.8891663567291932</v>
      </c>
      <c r="M42" s="106"/>
    </row>
    <row r="43" spans="1:13" ht="15.75" customHeight="1" x14ac:dyDescent="0.2">
      <c r="A43" s="35">
        <v>34</v>
      </c>
      <c r="B43" s="36" t="s">
        <v>50</v>
      </c>
      <c r="C43" s="38">
        <v>0</v>
      </c>
      <c r="D43" s="38">
        <v>0</v>
      </c>
      <c r="E43" s="38">
        <v>0</v>
      </c>
      <c r="F43" s="38">
        <f t="shared" si="6"/>
        <v>0</v>
      </c>
      <c r="G43" s="38">
        <v>0</v>
      </c>
      <c r="H43" s="38">
        <v>26</v>
      </c>
      <c r="I43" s="38">
        <v>17.07</v>
      </c>
      <c r="J43" s="38">
        <v>32.19</v>
      </c>
      <c r="K43" s="38">
        <f t="shared" si="7"/>
        <v>6.1899999999999977</v>
      </c>
      <c r="L43" s="38">
        <f t="shared" si="5"/>
        <v>23.807692307692299</v>
      </c>
      <c r="M43" s="105"/>
    </row>
    <row r="44" spans="1:13" ht="15.75" customHeight="1" x14ac:dyDescent="0.2">
      <c r="A44" s="35">
        <v>35</v>
      </c>
      <c r="B44" s="36" t="s">
        <v>51</v>
      </c>
      <c r="C44" s="38">
        <v>0</v>
      </c>
      <c r="D44" s="38">
        <v>0</v>
      </c>
      <c r="E44" s="38">
        <v>0</v>
      </c>
      <c r="F44" s="38">
        <f t="shared" si="6"/>
        <v>0</v>
      </c>
      <c r="G44" s="38">
        <v>0</v>
      </c>
      <c r="H44" s="38">
        <v>2.4500000000000002</v>
      </c>
      <c r="I44" s="38">
        <v>0</v>
      </c>
      <c r="J44" s="38">
        <v>1.96</v>
      </c>
      <c r="K44" s="38">
        <f t="shared" si="7"/>
        <v>-0.49000000000000021</v>
      </c>
      <c r="L44" s="38">
        <f t="shared" si="5"/>
        <v>-20.000000000000007</v>
      </c>
      <c r="M44" s="105"/>
    </row>
    <row r="45" spans="1:13" ht="15.75" customHeight="1" x14ac:dyDescent="0.2">
      <c r="A45" s="35">
        <v>36</v>
      </c>
      <c r="B45" s="36" t="s">
        <v>52</v>
      </c>
      <c r="C45" s="38">
        <v>1.8</v>
      </c>
      <c r="D45" s="38">
        <v>1.9</v>
      </c>
      <c r="E45" s="38">
        <v>1.04</v>
      </c>
      <c r="F45" s="38">
        <f t="shared" si="6"/>
        <v>-0.76</v>
      </c>
      <c r="G45" s="38">
        <f t="shared" si="3"/>
        <v>-42.222222222222221</v>
      </c>
      <c r="H45" s="38">
        <v>0.51</v>
      </c>
      <c r="I45" s="38">
        <v>0.72</v>
      </c>
      <c r="J45" s="38">
        <v>0.61</v>
      </c>
      <c r="K45" s="38">
        <f t="shared" si="7"/>
        <v>9.9999999999999978E-2</v>
      </c>
      <c r="L45" s="38">
        <f t="shared" si="5"/>
        <v>19.607843137254896</v>
      </c>
      <c r="M45" s="105"/>
    </row>
    <row r="46" spans="1:13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6"/>
        <v>0</v>
      </c>
      <c r="G46" s="38">
        <v>0</v>
      </c>
      <c r="H46" s="38">
        <v>0</v>
      </c>
      <c r="I46" s="38">
        <v>0</v>
      </c>
      <c r="J46" s="38">
        <v>0</v>
      </c>
      <c r="K46" s="38">
        <f t="shared" si="7"/>
        <v>0</v>
      </c>
      <c r="L46" s="38">
        <v>0</v>
      </c>
      <c r="M46" s="105"/>
    </row>
    <row r="47" spans="1:13" ht="15.75" customHeight="1" x14ac:dyDescent="0.2">
      <c r="A47" s="35">
        <v>38</v>
      </c>
      <c r="B47" s="36" t="s">
        <v>54</v>
      </c>
      <c r="C47" s="38">
        <v>0</v>
      </c>
      <c r="D47" s="38">
        <v>0</v>
      </c>
      <c r="E47" s="38">
        <v>0</v>
      </c>
      <c r="F47" s="38">
        <f t="shared" si="6"/>
        <v>0</v>
      </c>
      <c r="G47" s="38">
        <v>0</v>
      </c>
      <c r="H47" s="38">
        <v>52.62</v>
      </c>
      <c r="I47" s="38">
        <v>51.14</v>
      </c>
      <c r="J47" s="38">
        <v>58.64</v>
      </c>
      <c r="K47" s="38">
        <f t="shared" si="7"/>
        <v>6.0200000000000031</v>
      </c>
      <c r="L47" s="38">
        <f t="shared" si="5"/>
        <v>11.440516913721027</v>
      </c>
      <c r="M47" s="105"/>
    </row>
    <row r="48" spans="1:13" ht="15.75" customHeight="1" x14ac:dyDescent="0.2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6"/>
        <v>0</v>
      </c>
      <c r="G48" s="38">
        <v>0</v>
      </c>
      <c r="H48" s="38">
        <v>0.83</v>
      </c>
      <c r="I48" s="38">
        <v>0.33</v>
      </c>
      <c r="J48" s="38">
        <v>2.0099999999999998</v>
      </c>
      <c r="K48" s="38">
        <f t="shared" si="7"/>
        <v>1.1799999999999997</v>
      </c>
      <c r="L48" s="38">
        <f t="shared" si="5"/>
        <v>142.16867469879514</v>
      </c>
      <c r="M48" s="105"/>
    </row>
    <row r="49" spans="1:13" ht="15.75" customHeight="1" x14ac:dyDescent="0.2">
      <c r="A49" s="35">
        <v>40</v>
      </c>
      <c r="B49" s="36" t="s">
        <v>56</v>
      </c>
      <c r="C49" s="38">
        <v>0</v>
      </c>
      <c r="D49" s="38">
        <v>0</v>
      </c>
      <c r="E49" s="38">
        <v>0</v>
      </c>
      <c r="F49" s="38">
        <f t="shared" si="6"/>
        <v>0</v>
      </c>
      <c r="G49" s="38">
        <v>0</v>
      </c>
      <c r="H49" s="38">
        <v>22.68</v>
      </c>
      <c r="I49" s="38">
        <v>13.26</v>
      </c>
      <c r="J49" s="38">
        <v>32.31</v>
      </c>
      <c r="K49" s="38">
        <f t="shared" si="7"/>
        <v>9.6300000000000026</v>
      </c>
      <c r="L49" s="38">
        <f t="shared" si="5"/>
        <v>42.460317460317469</v>
      </c>
      <c r="M49" s="105"/>
    </row>
    <row r="50" spans="1:13" ht="15.75" customHeight="1" x14ac:dyDescent="0.2">
      <c r="A50" s="35">
        <v>41</v>
      </c>
      <c r="B50" s="36" t="s">
        <v>57</v>
      </c>
      <c r="C50" s="38">
        <v>0</v>
      </c>
      <c r="D50" s="38">
        <v>0</v>
      </c>
      <c r="E50" s="38">
        <v>0</v>
      </c>
      <c r="F50" s="38">
        <f t="shared" si="6"/>
        <v>0</v>
      </c>
      <c r="G50" s="38">
        <v>0</v>
      </c>
      <c r="H50" s="38">
        <v>4.78</v>
      </c>
      <c r="I50" s="38">
        <v>4.1399999999999997</v>
      </c>
      <c r="J50" s="38">
        <v>3.98</v>
      </c>
      <c r="K50" s="38">
        <f t="shared" si="7"/>
        <v>-0.80000000000000027</v>
      </c>
      <c r="L50" s="38">
        <f t="shared" si="5"/>
        <v>-16.736401673640174</v>
      </c>
      <c r="M50" s="105"/>
    </row>
    <row r="51" spans="1:13" s="11" customFormat="1" ht="15.75" customHeight="1" x14ac:dyDescent="0.25">
      <c r="A51" s="99" t="s">
        <v>58</v>
      </c>
      <c r="B51" s="100"/>
      <c r="C51" s="40">
        <f>SUM(C43:C50)</f>
        <v>1.8</v>
      </c>
      <c r="D51" s="40">
        <f>SUM(D43:D50)</f>
        <v>1.9</v>
      </c>
      <c r="E51" s="40">
        <f>SUM(E43:E50)</f>
        <v>1.04</v>
      </c>
      <c r="F51" s="40">
        <f t="shared" si="6"/>
        <v>-0.76</v>
      </c>
      <c r="G51" s="40">
        <f t="shared" si="3"/>
        <v>-42.222222222222221</v>
      </c>
      <c r="H51" s="40">
        <f>SUM(H43:H50)</f>
        <v>109.87</v>
      </c>
      <c r="I51" s="40">
        <f>SUM(I43:I50)</f>
        <v>86.660000000000011</v>
      </c>
      <c r="J51" s="40">
        <f>SUM(J43:J50)</f>
        <v>131.70000000000002</v>
      </c>
      <c r="K51" s="40">
        <f t="shared" si="7"/>
        <v>21.830000000000013</v>
      </c>
      <c r="L51" s="40">
        <f t="shared" si="5"/>
        <v>19.86893601529081</v>
      </c>
      <c r="M51" s="106"/>
    </row>
    <row r="52" spans="1:13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6"/>
        <v>0</v>
      </c>
      <c r="G52" s="38">
        <v>0</v>
      </c>
      <c r="H52" s="38">
        <v>0</v>
      </c>
      <c r="I52" s="38">
        <v>0</v>
      </c>
      <c r="J52" s="38">
        <v>0</v>
      </c>
      <c r="K52" s="38">
        <f t="shared" si="7"/>
        <v>0</v>
      </c>
      <c r="L52" s="38">
        <v>0</v>
      </c>
      <c r="M52" s="105"/>
    </row>
    <row r="53" spans="1:13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6"/>
        <v>0</v>
      </c>
      <c r="G53" s="38">
        <v>0</v>
      </c>
      <c r="H53" s="38">
        <v>0</v>
      </c>
      <c r="I53" s="38">
        <v>0</v>
      </c>
      <c r="J53" s="38">
        <v>0</v>
      </c>
      <c r="K53" s="38">
        <f t="shared" si="7"/>
        <v>0</v>
      </c>
      <c r="L53" s="38">
        <v>0</v>
      </c>
    </row>
    <row r="54" spans="1:13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6"/>
        <v>0</v>
      </c>
      <c r="G54" s="38">
        <v>0</v>
      </c>
      <c r="H54" s="38">
        <v>0</v>
      </c>
      <c r="I54" s="38">
        <v>0</v>
      </c>
      <c r="J54" s="38">
        <v>0</v>
      </c>
      <c r="K54" s="38">
        <f t="shared" si="7"/>
        <v>0</v>
      </c>
      <c r="L54" s="38">
        <v>0</v>
      </c>
    </row>
    <row r="55" spans="1:13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6"/>
        <v>0</v>
      </c>
      <c r="G55" s="38">
        <v>0</v>
      </c>
      <c r="H55" s="38">
        <v>0</v>
      </c>
      <c r="I55" s="38">
        <v>0</v>
      </c>
      <c r="J55" s="38">
        <v>0</v>
      </c>
      <c r="K55" s="38">
        <f t="shared" si="7"/>
        <v>0</v>
      </c>
      <c r="L55" s="38">
        <v>0</v>
      </c>
    </row>
    <row r="56" spans="1:13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6"/>
        <v>0</v>
      </c>
      <c r="G56" s="38">
        <v>0</v>
      </c>
      <c r="H56" s="38">
        <v>0</v>
      </c>
      <c r="I56" s="38">
        <v>0</v>
      </c>
      <c r="J56" s="38">
        <v>0</v>
      </c>
      <c r="K56" s="38">
        <f t="shared" si="7"/>
        <v>0</v>
      </c>
      <c r="L56" s="38">
        <v>0</v>
      </c>
    </row>
    <row r="57" spans="1:13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6"/>
        <v>0</v>
      </c>
      <c r="G57" s="38">
        <v>0</v>
      </c>
      <c r="H57" s="38">
        <v>0</v>
      </c>
      <c r="I57" s="38">
        <v>0</v>
      </c>
      <c r="J57" s="38">
        <v>0</v>
      </c>
      <c r="K57" s="38">
        <f t="shared" si="7"/>
        <v>0</v>
      </c>
      <c r="L57" s="38">
        <v>0</v>
      </c>
    </row>
    <row r="58" spans="1:13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>SUM(D52:D57)</f>
        <v>0</v>
      </c>
      <c r="E58" s="40">
        <f>SUM(E52:E57)</f>
        <v>0</v>
      </c>
      <c r="F58" s="40">
        <f t="shared" si="6"/>
        <v>0</v>
      </c>
      <c r="G58" s="40">
        <v>0</v>
      </c>
      <c r="H58" s="40">
        <f>SUM(H52:H57)</f>
        <v>0</v>
      </c>
      <c r="I58" s="40">
        <f>SUM(I52:I57)</f>
        <v>0</v>
      </c>
      <c r="J58" s="40">
        <f>SUM(J52:J57)</f>
        <v>0</v>
      </c>
      <c r="K58" s="40">
        <f t="shared" si="7"/>
        <v>0</v>
      </c>
      <c r="L58" s="40">
        <v>0</v>
      </c>
    </row>
    <row r="59" spans="1:13" s="11" customFormat="1" ht="15.75" customHeight="1" x14ac:dyDescent="0.25">
      <c r="A59" s="99" t="s">
        <v>66</v>
      </c>
      <c r="B59" s="100"/>
      <c r="C59" s="40">
        <f>SUM(C18+C38+C40+C42+C51+C58)</f>
        <v>610.68000000000006</v>
      </c>
      <c r="D59" s="40">
        <f>SUM(D18+D38+D40+D42+D51+D58)</f>
        <v>600.95999999999992</v>
      </c>
      <c r="E59" s="40">
        <f>SUM(E18+E38+E40+E42+E51+E58)</f>
        <v>660.13</v>
      </c>
      <c r="F59" s="40">
        <f t="shared" si="6"/>
        <v>49.449999999999932</v>
      </c>
      <c r="G59" s="40">
        <f t="shared" si="3"/>
        <v>8.0975306216021359</v>
      </c>
      <c r="H59" s="40">
        <f>SUM(H18+H38+H40+H42+H51+H58)</f>
        <v>9437.7300000000014</v>
      </c>
      <c r="I59" s="40">
        <f>SUM(I18+I38+I40+I42+I51+I58)</f>
        <v>8794.8000000000011</v>
      </c>
      <c r="J59" s="40">
        <f>SUM(J18+J38+J40+J42+J51+J58)</f>
        <v>10525.130000000001</v>
      </c>
      <c r="K59" s="40">
        <f t="shared" si="7"/>
        <v>1087.3999999999996</v>
      </c>
      <c r="L59" s="40">
        <f t="shared" si="5"/>
        <v>11.521838408176537</v>
      </c>
    </row>
    <row r="60" spans="1:13" x14ac:dyDescent="0.2">
      <c r="G60" s="44" t="str">
        <f t="shared" ref="G60" si="8">IF(C60=0,"",(E60-C60)/C60*100)</f>
        <v/>
      </c>
      <c r="L60" s="44" t="str">
        <f t="shared" si="5"/>
        <v/>
      </c>
    </row>
  </sheetData>
  <mergeCells count="16">
    <mergeCell ref="M3:M52"/>
    <mergeCell ref="F4:G4"/>
    <mergeCell ref="K4:L4"/>
    <mergeCell ref="C2:G2"/>
    <mergeCell ref="I2:L2"/>
    <mergeCell ref="A3:A4"/>
    <mergeCell ref="B3:B4"/>
    <mergeCell ref="C3:G3"/>
    <mergeCell ref="H3:L3"/>
    <mergeCell ref="A18:B18"/>
    <mergeCell ref="A59:B59"/>
    <mergeCell ref="A38:B38"/>
    <mergeCell ref="A40:B40"/>
    <mergeCell ref="A42:B42"/>
    <mergeCell ref="A51:B51"/>
    <mergeCell ref="A58:B58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Normal="100" zoomScaleSheetLayoutView="100" workbookViewId="0">
      <selection activeCell="K4" sqref="K4"/>
    </sheetView>
  </sheetViews>
  <sheetFormatPr defaultRowHeight="15" x14ac:dyDescent="0.2"/>
  <cols>
    <col min="1" max="1" width="5.7109375" style="44" customWidth="1"/>
    <col min="2" max="2" width="33.7109375" style="44" customWidth="1"/>
    <col min="3" max="5" width="15.7109375" style="44" customWidth="1"/>
    <col min="6" max="6" width="12" style="44" customWidth="1"/>
    <col min="7" max="7" width="12.5703125" style="45" customWidth="1"/>
    <col min="8" max="10" width="15.7109375" style="44" customWidth="1"/>
    <col min="11" max="11" width="15.7109375" style="45" customWidth="1"/>
    <col min="12" max="12" width="10.7109375" style="44" customWidth="1"/>
    <col min="13" max="224" width="9.140625" style="44" customWidth="1"/>
    <col min="225" max="16384" width="9.140625" style="44"/>
  </cols>
  <sheetData>
    <row r="1" spans="1:12" s="78" customFormat="1" ht="48.75" customHeight="1" x14ac:dyDescent="0.3">
      <c r="A1" s="140" t="s">
        <v>219</v>
      </c>
      <c r="B1" s="140"/>
      <c r="C1" s="137" t="s">
        <v>199</v>
      </c>
      <c r="D1" s="137"/>
      <c r="E1" s="137"/>
      <c r="F1" s="137"/>
      <c r="G1" s="137"/>
      <c r="H1" s="137"/>
      <c r="I1" s="137"/>
      <c r="J1" s="137"/>
      <c r="K1" s="137"/>
      <c r="L1" s="79"/>
    </row>
    <row r="2" spans="1:12" s="11" customFormat="1" ht="15.75" x14ac:dyDescent="0.25">
      <c r="C2" s="11" t="s">
        <v>69</v>
      </c>
      <c r="I2" s="120" t="s">
        <v>2</v>
      </c>
      <c r="J2" s="120"/>
      <c r="K2" s="120"/>
    </row>
    <row r="3" spans="1:12" s="33" customFormat="1" ht="52.5" customHeight="1" x14ac:dyDescent="0.2">
      <c r="A3" s="108" t="s">
        <v>3</v>
      </c>
      <c r="B3" s="108" t="s">
        <v>4</v>
      </c>
      <c r="C3" s="119" t="s">
        <v>5</v>
      </c>
      <c r="D3" s="119"/>
      <c r="E3" s="119"/>
      <c r="F3" s="119"/>
      <c r="G3" s="119"/>
      <c r="H3" s="109" t="s">
        <v>114</v>
      </c>
      <c r="I3" s="138"/>
      <c r="J3" s="138"/>
      <c r="K3" s="139"/>
      <c r="L3" s="104" t="s">
        <v>115</v>
      </c>
    </row>
    <row r="4" spans="1:12" s="33" customFormat="1" ht="38.25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4"/>
    </row>
    <row r="5" spans="1:12" s="33" customFormat="1" ht="15.75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13" t="s">
        <v>11</v>
      </c>
      <c r="G5" s="13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13" t="s">
        <v>11</v>
      </c>
      <c r="L5" s="104"/>
    </row>
    <row r="6" spans="1:12" ht="15.75" customHeight="1" x14ac:dyDescent="0.2">
      <c r="A6" s="35">
        <v>1</v>
      </c>
      <c r="B6" s="36" t="s">
        <v>13</v>
      </c>
      <c r="C6" s="38">
        <v>2010.94</v>
      </c>
      <c r="D6" s="38">
        <v>1856.77</v>
      </c>
      <c r="E6" s="38">
        <v>2038.08</v>
      </c>
      <c r="F6" s="38">
        <f t="shared" ref="F6:F37" si="2">(E6-C6)</f>
        <v>27.139999999999873</v>
      </c>
      <c r="G6" s="37">
        <f>IF(C6=0,"",(E6-C6)/C6*100)</f>
        <v>1.3496175917729953</v>
      </c>
      <c r="H6" s="38">
        <f>(C6/T!C6)*100</f>
        <v>19.163270984931945</v>
      </c>
      <c r="I6" s="38">
        <f>(D6/T!D6)*100</f>
        <v>20.362512981750427</v>
      </c>
      <c r="J6" s="38">
        <f>(E6/T!E6)*100</f>
        <v>21.660525507509146</v>
      </c>
      <c r="K6" s="38">
        <f t="shared" ref="K6:K37" si="3">(J6-H6)</f>
        <v>2.4972545225772009</v>
      </c>
      <c r="L6" s="105"/>
    </row>
    <row r="7" spans="1:12" ht="15.75" customHeight="1" x14ac:dyDescent="0.2">
      <c r="A7" s="35">
        <v>2</v>
      </c>
      <c r="B7" s="36" t="s">
        <v>14</v>
      </c>
      <c r="C7" s="38">
        <v>802.39</v>
      </c>
      <c r="D7" s="38">
        <v>782.99</v>
      </c>
      <c r="E7" s="38">
        <v>826.6</v>
      </c>
      <c r="F7" s="38">
        <f t="shared" si="2"/>
        <v>24.210000000000036</v>
      </c>
      <c r="G7" s="37">
        <f t="shared" ref="G7:G59" si="4">IF(C7=0,"",(E7-C7)/C7*100)</f>
        <v>3.0172360074278139</v>
      </c>
      <c r="H7" s="38">
        <f>(C7/T!C7)*100</f>
        <v>14.288181831132384</v>
      </c>
      <c r="I7" s="38">
        <f>(D7/T!D7)*100</f>
        <v>14.202508960573477</v>
      </c>
      <c r="J7" s="38">
        <f>(E7/T!E7)*100</f>
        <v>14.617592394466325</v>
      </c>
      <c r="K7" s="38">
        <f t="shared" si="3"/>
        <v>0.32941056333394059</v>
      </c>
      <c r="L7" s="105"/>
    </row>
    <row r="8" spans="1:12" ht="15.75" customHeight="1" x14ac:dyDescent="0.2">
      <c r="A8" s="35">
        <v>3</v>
      </c>
      <c r="B8" s="36" t="s">
        <v>15</v>
      </c>
      <c r="C8" s="38">
        <v>289.54000000000002</v>
      </c>
      <c r="D8" s="38">
        <v>281</v>
      </c>
      <c r="E8" s="38">
        <v>310.79000000000002</v>
      </c>
      <c r="F8" s="38">
        <f t="shared" si="2"/>
        <v>21.25</v>
      </c>
      <c r="G8" s="37">
        <f t="shared" si="4"/>
        <v>7.3392277405539819</v>
      </c>
      <c r="H8" s="38">
        <f>(C8/T!C8)*100</f>
        <v>19.843059315354829</v>
      </c>
      <c r="I8" s="38">
        <f>(D8/T!D8)*100</f>
        <v>25.501869532072458</v>
      </c>
      <c r="J8" s="38">
        <f>(E8/T!E8)*100</f>
        <v>19.115304421632729</v>
      </c>
      <c r="K8" s="38">
        <f t="shared" si="3"/>
        <v>-0.72775489372209989</v>
      </c>
      <c r="L8" s="105"/>
    </row>
    <row r="9" spans="1:12" ht="15.75" customHeight="1" x14ac:dyDescent="0.2">
      <c r="A9" s="35">
        <v>4</v>
      </c>
      <c r="B9" s="36" t="s">
        <v>16</v>
      </c>
      <c r="C9" s="38">
        <v>699.28</v>
      </c>
      <c r="D9" s="38">
        <v>681.27</v>
      </c>
      <c r="E9" s="38">
        <v>808.55</v>
      </c>
      <c r="F9" s="38">
        <f t="shared" si="2"/>
        <v>109.26999999999998</v>
      </c>
      <c r="G9" s="37">
        <f t="shared" si="4"/>
        <v>15.626072531746937</v>
      </c>
      <c r="H9" s="38">
        <f>(C9/T!C9)*100</f>
        <v>13.340710074975675</v>
      </c>
      <c r="I9" s="38">
        <f>(D9/T!D9)*100</f>
        <v>13.445552292535051</v>
      </c>
      <c r="J9" s="38">
        <f>(E9/T!E9)*100</f>
        <v>18.457011632790955</v>
      </c>
      <c r="K9" s="38">
        <f t="shared" si="3"/>
        <v>5.1163015578152802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972.04</v>
      </c>
      <c r="D10" s="38">
        <v>801.13</v>
      </c>
      <c r="E10" s="38">
        <v>1064.8499999999999</v>
      </c>
      <c r="F10" s="38">
        <f t="shared" si="2"/>
        <v>92.809999999999945</v>
      </c>
      <c r="G10" s="37">
        <f t="shared" si="4"/>
        <v>9.5479609892596962</v>
      </c>
      <c r="H10" s="38">
        <f>(C10/T!C10)*100</f>
        <v>20.287054177980266</v>
      </c>
      <c r="I10" s="38">
        <f>(D10/T!D10)*100</f>
        <v>18.940049458369387</v>
      </c>
      <c r="J10" s="38">
        <f>(E10/T!E10)*100</f>
        <v>22.977233151431584</v>
      </c>
      <c r="K10" s="38">
        <f t="shared" si="3"/>
        <v>2.6901789734513173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359.93</v>
      </c>
      <c r="D11" s="38">
        <v>333.29</v>
      </c>
      <c r="E11" s="38">
        <v>400.64</v>
      </c>
      <c r="F11" s="38">
        <f t="shared" si="2"/>
        <v>40.70999999999998</v>
      </c>
      <c r="G11" s="37">
        <f t="shared" si="4"/>
        <v>11.310532603561798</v>
      </c>
      <c r="H11" s="38">
        <f>(C11/T!C11)*100</f>
        <v>8.8019876797116297</v>
      </c>
      <c r="I11" s="38">
        <f>(D11/T!D11)*100</f>
        <v>12.781778994761348</v>
      </c>
      <c r="J11" s="38">
        <f>(E11/T!E11)*100</f>
        <v>12.3453518505394</v>
      </c>
      <c r="K11" s="38">
        <f t="shared" si="3"/>
        <v>3.5433641708277701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164.11</v>
      </c>
      <c r="D12" s="38">
        <v>16.87</v>
      </c>
      <c r="E12" s="38">
        <v>167.64</v>
      </c>
      <c r="F12" s="38">
        <f t="shared" si="2"/>
        <v>3.5299999999999727</v>
      </c>
      <c r="G12" s="37">
        <f t="shared" si="4"/>
        <v>2.1509962829809108</v>
      </c>
      <c r="H12" s="38">
        <f>(C12/T!C12)*100</f>
        <v>23.660611303344869</v>
      </c>
      <c r="I12" s="38">
        <f>(D12/T!D12)*100</f>
        <v>2.4228062616688213</v>
      </c>
      <c r="J12" s="38">
        <f>(E12/T!E12)*100</f>
        <v>20.019345824526205</v>
      </c>
      <c r="K12" s="38">
        <f t="shared" si="3"/>
        <v>-3.6412654788186636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73.84</v>
      </c>
      <c r="D13" s="38">
        <v>118.99</v>
      </c>
      <c r="E13" s="38">
        <v>74.31</v>
      </c>
      <c r="F13" s="38">
        <f t="shared" si="2"/>
        <v>0.46999999999999886</v>
      </c>
      <c r="G13" s="37">
        <f t="shared" si="4"/>
        <v>0.63651137594799412</v>
      </c>
      <c r="H13" s="38">
        <f>(C13/T!C13)*100</f>
        <v>24.469777306468718</v>
      </c>
      <c r="I13" s="38">
        <f>(D13/T!D13)*100</f>
        <v>45.031032394792611</v>
      </c>
      <c r="J13" s="38">
        <f>(E13/T!E13)*100</f>
        <v>23.69805784992187</v>
      </c>
      <c r="K13" s="38">
        <f t="shared" si="3"/>
        <v>-0.77171945654684748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1024.4100000000001</v>
      </c>
      <c r="D14" s="38">
        <v>964.22</v>
      </c>
      <c r="E14" s="38">
        <v>1064.71</v>
      </c>
      <c r="F14" s="38">
        <f t="shared" si="2"/>
        <v>40.299999999999955</v>
      </c>
      <c r="G14" s="37">
        <f t="shared" si="4"/>
        <v>3.9339717495924438</v>
      </c>
      <c r="H14" s="38">
        <f>(C14/T!C14)*100</f>
        <v>8.9264879004746405</v>
      </c>
      <c r="I14" s="38">
        <f>(D14/T!D14)*100</f>
        <v>11.176822426439905</v>
      </c>
      <c r="J14" s="38">
        <f>(E14/T!E14)*100</f>
        <v>8.5624100299967036</v>
      </c>
      <c r="K14" s="38">
        <f t="shared" si="3"/>
        <v>-0.36407787047793683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2074.0700000000002</v>
      </c>
      <c r="D15" s="38">
        <v>1340.14</v>
      </c>
      <c r="E15" s="38">
        <v>2288.39</v>
      </c>
      <c r="F15" s="38">
        <f t="shared" si="2"/>
        <v>214.31999999999971</v>
      </c>
      <c r="G15" s="37">
        <f t="shared" si="4"/>
        <v>10.33330601185108</v>
      </c>
      <c r="H15" s="38">
        <f>(C15/T!C15)*100</f>
        <v>5.3223697243854851</v>
      </c>
      <c r="I15" s="38">
        <f>(D15/T!D15)*100</f>
        <v>4.1862355336158643</v>
      </c>
      <c r="J15" s="38">
        <f>(E15/T!E15)*100</f>
        <v>5.739818825203141</v>
      </c>
      <c r="K15" s="38">
        <f t="shared" si="3"/>
        <v>0.41744910081765596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126.89</v>
      </c>
      <c r="D16" s="38">
        <v>126.9</v>
      </c>
      <c r="E16" s="38">
        <v>331.74</v>
      </c>
      <c r="F16" s="38">
        <f t="shared" si="2"/>
        <v>204.85000000000002</v>
      </c>
      <c r="G16" s="37">
        <f t="shared" si="4"/>
        <v>161.43904168965247</v>
      </c>
      <c r="H16" s="38">
        <f>(C16/T!C16)*100</f>
        <v>3.6042459033622394</v>
      </c>
      <c r="I16" s="38">
        <f>(D16/T!D16)*100</f>
        <v>4.8287120010045541</v>
      </c>
      <c r="J16" s="38">
        <f>(E16/T!E16)*100</f>
        <v>8.985763196671579</v>
      </c>
      <c r="K16" s="38">
        <f t="shared" si="3"/>
        <v>5.38151729330934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665.8</v>
      </c>
      <c r="D17" s="38">
        <v>628.48</v>
      </c>
      <c r="E17" s="38">
        <v>765.17</v>
      </c>
      <c r="F17" s="38">
        <f t="shared" si="2"/>
        <v>99.37</v>
      </c>
      <c r="G17" s="37">
        <f t="shared" si="4"/>
        <v>14.924902373085011</v>
      </c>
      <c r="H17" s="38">
        <f>(C17/T!C17)*100</f>
        <v>14.606610928412685</v>
      </c>
      <c r="I17" s="38">
        <f>(D17/T!D17)*100</f>
        <v>14.45831914678249</v>
      </c>
      <c r="J17" s="38">
        <f>(E17/T!E17)*100</f>
        <v>15.764771811845469</v>
      </c>
      <c r="K17" s="38">
        <f t="shared" si="3"/>
        <v>1.1581608834327835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9263.239999999998</v>
      </c>
      <c r="D18" s="40">
        <f>SUM(D6:D17)</f>
        <v>7932.0499999999993</v>
      </c>
      <c r="E18" s="40">
        <f>SUM(E6:E17)</f>
        <v>10141.469999999999</v>
      </c>
      <c r="F18" s="40">
        <f t="shared" si="2"/>
        <v>878.23000000000138</v>
      </c>
      <c r="G18" s="39">
        <f t="shared" si="4"/>
        <v>9.4808080110199207</v>
      </c>
      <c r="H18" s="40">
        <f>(C18/T!C18)*100</f>
        <v>10.155938904998218</v>
      </c>
      <c r="I18" s="40">
        <f>(D18/T!D18)*100</f>
        <v>10.407723815495784</v>
      </c>
      <c r="J18" s="40">
        <f>(E18/T!E18)*100</f>
        <v>11.150586970217734</v>
      </c>
      <c r="K18" s="40">
        <f t="shared" si="3"/>
        <v>0.99464806521951665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785.16</v>
      </c>
      <c r="D19" s="38">
        <v>547.07000000000005</v>
      </c>
      <c r="E19" s="38">
        <v>990.88</v>
      </c>
      <c r="F19" s="38">
        <f t="shared" si="2"/>
        <v>205.72000000000003</v>
      </c>
      <c r="G19" s="37">
        <f t="shared" si="4"/>
        <v>26.201029089612316</v>
      </c>
      <c r="H19" s="38">
        <f>(C19/T!C19)*100</f>
        <v>14.551749190086809</v>
      </c>
      <c r="I19" s="38">
        <f>(D19/T!D19)*100</f>
        <v>11.483031636217088</v>
      </c>
      <c r="J19" s="38">
        <f>(E19/T!E19)*100</f>
        <v>18.80142080816054</v>
      </c>
      <c r="K19" s="38">
        <f t="shared" si="3"/>
        <v>4.2496716180737302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49.84</v>
      </c>
      <c r="D20" s="38">
        <v>35.68</v>
      </c>
      <c r="E20" s="38">
        <v>179.24</v>
      </c>
      <c r="F20" s="38">
        <f t="shared" si="2"/>
        <v>129.4</v>
      </c>
      <c r="G20" s="37">
        <f t="shared" si="4"/>
        <v>259.63081861958261</v>
      </c>
      <c r="H20" s="38">
        <f>(C20/T!C20)*100</f>
        <v>3.256920302166924</v>
      </c>
      <c r="I20" s="38">
        <f>(D20/T!D20)*100</f>
        <v>2.7590473244664397</v>
      </c>
      <c r="J20" s="38">
        <f>(E20/T!E20)*100</f>
        <v>11.476795410306321</v>
      </c>
      <c r="K20" s="38">
        <f t="shared" si="3"/>
        <v>8.2198751081393979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46.9</v>
      </c>
      <c r="D21" s="38">
        <v>34.53</v>
      </c>
      <c r="E21" s="38">
        <v>53.84</v>
      </c>
      <c r="F21" s="38">
        <f t="shared" si="2"/>
        <v>6.9400000000000048</v>
      </c>
      <c r="G21" s="37">
        <f t="shared" si="4"/>
        <v>14.797441364605554</v>
      </c>
      <c r="H21" s="38">
        <f>(C21/T!C21)*100</f>
        <v>50.155063629558327</v>
      </c>
      <c r="I21" s="38">
        <f>(D21/T!D21)*100</f>
        <v>42.032866707242853</v>
      </c>
      <c r="J21" s="38">
        <f>(E21/T!E21)*100</f>
        <v>51.50181748612971</v>
      </c>
      <c r="K21" s="38">
        <f t="shared" si="3"/>
        <v>1.3467538565713824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47.53</v>
      </c>
      <c r="D22" s="38">
        <v>44.31</v>
      </c>
      <c r="E22" s="38">
        <v>48.12</v>
      </c>
      <c r="F22" s="38">
        <f t="shared" si="2"/>
        <v>0.58999999999999631</v>
      </c>
      <c r="G22" s="37">
        <f t="shared" si="4"/>
        <v>1.2413212707763439</v>
      </c>
      <c r="H22" s="38">
        <f>(C22/T!C22)*100</f>
        <v>13.524356931481904</v>
      </c>
      <c r="I22" s="38">
        <f>(D22/T!D22)*100</f>
        <v>12.049273943547071</v>
      </c>
      <c r="J22" s="38">
        <f>(E22/T!E22)*100</f>
        <v>14.10068569419211</v>
      </c>
      <c r="K22" s="38">
        <f t="shared" si="3"/>
        <v>0.57632876271020628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16.75</v>
      </c>
      <c r="D23" s="38">
        <v>15.96</v>
      </c>
      <c r="E23" s="38">
        <v>18.64</v>
      </c>
      <c r="F23" s="38">
        <f t="shared" si="2"/>
        <v>1.8900000000000006</v>
      </c>
      <c r="G23" s="37">
        <f t="shared" si="4"/>
        <v>11.283582089552242</v>
      </c>
      <c r="H23" s="38">
        <f>(C23/T!C23)*100</f>
        <v>7.1596494977559306</v>
      </c>
      <c r="I23" s="38">
        <f>(D23/T!D23)*100</f>
        <v>8.0419228056031447</v>
      </c>
      <c r="J23" s="38">
        <f>(E23/T!E23)*100</f>
        <v>6.276728289052766</v>
      </c>
      <c r="K23" s="38">
        <f t="shared" si="3"/>
        <v>-0.8829212087031646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1298.52</v>
      </c>
      <c r="D24" s="38">
        <v>1035.01</v>
      </c>
      <c r="E24" s="38">
        <v>1625.73</v>
      </c>
      <c r="F24" s="38">
        <f t="shared" si="2"/>
        <v>327.21000000000004</v>
      </c>
      <c r="G24" s="37">
        <f t="shared" si="4"/>
        <v>25.198687736808061</v>
      </c>
      <c r="H24" s="38">
        <f>(C24/T!C24)*100</f>
        <v>10.894428447737752</v>
      </c>
      <c r="I24" s="38">
        <f>(D24/T!D24)*100</f>
        <v>10.465143320522504</v>
      </c>
      <c r="J24" s="38">
        <f>(E24/T!E24)*100</f>
        <v>12.696363598025412</v>
      </c>
      <c r="K24" s="38">
        <f t="shared" si="3"/>
        <v>1.8019351502876599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1358.81</v>
      </c>
      <c r="D25" s="38">
        <v>1409.86</v>
      </c>
      <c r="E25" s="38">
        <v>1805.92</v>
      </c>
      <c r="F25" s="38">
        <f t="shared" si="2"/>
        <v>447.11000000000013</v>
      </c>
      <c r="G25" s="37">
        <f t="shared" si="4"/>
        <v>32.904526755028307</v>
      </c>
      <c r="H25" s="38">
        <f>(C25/T!C25)*100</f>
        <v>19.107435645764138</v>
      </c>
      <c r="I25" s="38">
        <f>(D25/T!D25)*100</f>
        <v>21.879665409624906</v>
      </c>
      <c r="J25" s="38">
        <f>(E25/T!E25)*100</f>
        <v>21.977556586196361</v>
      </c>
      <c r="K25" s="38">
        <f t="shared" si="3"/>
        <v>2.8701209404322228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386.14</v>
      </c>
      <c r="D26" s="38">
        <v>394.34</v>
      </c>
      <c r="E26" s="38">
        <v>734.37</v>
      </c>
      <c r="F26" s="38">
        <f t="shared" si="2"/>
        <v>348.23</v>
      </c>
      <c r="G26" s="37">
        <f t="shared" si="4"/>
        <v>90.182317294245621</v>
      </c>
      <c r="H26" s="38">
        <f>(C26/T!C26)*100</f>
        <v>17.207051442016326</v>
      </c>
      <c r="I26" s="38">
        <f>(D26/T!D26)*100</f>
        <v>18.728598228491368</v>
      </c>
      <c r="J26" s="38">
        <f>(E26/T!E26)*100</f>
        <v>28.64403341940416</v>
      </c>
      <c r="K26" s="38">
        <f t="shared" si="3"/>
        <v>11.436981977387834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84.86</v>
      </c>
      <c r="D27" s="38">
        <v>85.74</v>
      </c>
      <c r="E27" s="38">
        <v>173.35</v>
      </c>
      <c r="F27" s="38">
        <f t="shared" si="2"/>
        <v>88.49</v>
      </c>
      <c r="G27" s="37">
        <f t="shared" si="4"/>
        <v>104.2776337497054</v>
      </c>
      <c r="H27" s="38">
        <f>(C27/T!C27)*100</f>
        <v>7.9013035381750463</v>
      </c>
      <c r="I27" s="38">
        <f>(D27/T!D27)*100</f>
        <v>11.048969072164947</v>
      </c>
      <c r="J27" s="38">
        <f>(E27/T!E27)*100</f>
        <v>12.957356953320625</v>
      </c>
      <c r="K27" s="38">
        <f t="shared" si="3"/>
        <v>5.0560534151455787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471.34</v>
      </c>
      <c r="D28" s="38">
        <v>419.69</v>
      </c>
      <c r="E28" s="38">
        <v>486.11</v>
      </c>
      <c r="F28" s="38">
        <f t="shared" si="2"/>
        <v>14.770000000000039</v>
      </c>
      <c r="G28" s="37">
        <f t="shared" si="4"/>
        <v>3.1336190435778928</v>
      </c>
      <c r="H28" s="38">
        <f>(C28/T!C28)*100</f>
        <v>17.222177563741859</v>
      </c>
      <c r="I28" s="38">
        <f>(D28/T!D28)*100</f>
        <v>15.852074000770527</v>
      </c>
      <c r="J28" s="38">
        <f>(E28/T!E28)*100</f>
        <v>11.853681612906373</v>
      </c>
      <c r="K28" s="38">
        <f t="shared" si="3"/>
        <v>-5.3684959508354861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1.87</v>
      </c>
      <c r="D29" s="38">
        <v>3.9</v>
      </c>
      <c r="E29" s="38">
        <v>3.59</v>
      </c>
      <c r="F29" s="38">
        <f t="shared" si="2"/>
        <v>1.7199999999999998</v>
      </c>
      <c r="G29" s="37">
        <f t="shared" si="4"/>
        <v>91.978609625668426</v>
      </c>
      <c r="H29" s="38">
        <f>(C29/T!C29)*100</f>
        <v>4.6229913473423974</v>
      </c>
      <c r="I29" s="38">
        <f>(D29/T!D29)*100</f>
        <v>8.0065694929172651</v>
      </c>
      <c r="J29" s="38">
        <f>(E29/T!E29)*100</f>
        <v>9.6843809009981108</v>
      </c>
      <c r="K29" s="38">
        <f t="shared" si="3"/>
        <v>5.0613895536557134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46.6</v>
      </c>
      <c r="D30" s="38">
        <v>51.21</v>
      </c>
      <c r="E30" s="38">
        <v>52.59</v>
      </c>
      <c r="F30" s="38">
        <f t="shared" si="2"/>
        <v>5.990000000000002</v>
      </c>
      <c r="G30" s="37">
        <f t="shared" si="4"/>
        <v>12.854077253218888</v>
      </c>
      <c r="H30" s="38">
        <f>(C30/T!C30)*100</f>
        <v>9.9351867644550573</v>
      </c>
      <c r="I30" s="38">
        <f>(D30/T!D30)*100</f>
        <v>11.211822660098521</v>
      </c>
      <c r="J30" s="38">
        <f>(E30/T!E30)*100</f>
        <v>9.9179632248939189</v>
      </c>
      <c r="K30" s="38">
        <f t="shared" si="3"/>
        <v>-1.7223539561138423E-2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0.65</v>
      </c>
      <c r="D31" s="38">
        <v>1.1399999999999999</v>
      </c>
      <c r="E31" s="38">
        <v>0.52</v>
      </c>
      <c r="F31" s="38">
        <f t="shared" si="2"/>
        <v>-0.13</v>
      </c>
      <c r="G31" s="37">
        <f t="shared" si="4"/>
        <v>-20</v>
      </c>
      <c r="H31" s="38">
        <f>(C31/T!C31)*100</f>
        <v>6.1320754716981138</v>
      </c>
      <c r="I31" s="38">
        <f>(D31/T!D31)*100</f>
        <v>9.802235597592432</v>
      </c>
      <c r="J31" s="38">
        <f>(E31/T!E31)*100</f>
        <v>5.4564533053515216</v>
      </c>
      <c r="K31" s="38">
        <f t="shared" si="3"/>
        <v>-0.67562216634659222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694.06</v>
      </c>
      <c r="D32" s="38">
        <v>514.41</v>
      </c>
      <c r="E32" s="38">
        <v>761.27</v>
      </c>
      <c r="F32" s="38">
        <f t="shared" si="2"/>
        <v>67.210000000000036</v>
      </c>
      <c r="G32" s="37">
        <f t="shared" si="4"/>
        <v>9.6836008414258199</v>
      </c>
      <c r="H32" s="38">
        <f>(C32/T!C32)*100</f>
        <v>23.920318450483357</v>
      </c>
      <c r="I32" s="38">
        <f>(D32/T!D32)*100</f>
        <v>20.331848525930109</v>
      </c>
      <c r="J32" s="38">
        <f>(E32/T!E32)*100</f>
        <v>23.814171445016907</v>
      </c>
      <c r="K32" s="38">
        <f t="shared" si="3"/>
        <v>-0.10614700546645039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0.51</v>
      </c>
      <c r="D33" s="38">
        <v>0.52</v>
      </c>
      <c r="E33" s="38">
        <v>0.34</v>
      </c>
      <c r="F33" s="38">
        <f t="shared" si="2"/>
        <v>-0.16999999999999998</v>
      </c>
      <c r="G33" s="37">
        <f t="shared" si="4"/>
        <v>-33.333333333333329</v>
      </c>
      <c r="H33" s="38">
        <f>(C33/T!C33)*100</f>
        <v>4.8617731172545282</v>
      </c>
      <c r="I33" s="38">
        <f>(D33/T!D33)*100</f>
        <v>1.8329221008107157</v>
      </c>
      <c r="J33" s="38">
        <f>(E33/T!E33)*100</f>
        <v>6.1482820976491865</v>
      </c>
      <c r="K33" s="38">
        <f t="shared" si="3"/>
        <v>1.2865089803946583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16.52</v>
      </c>
      <c r="D34" s="38">
        <v>17.989999999999998</v>
      </c>
      <c r="E34" s="38">
        <v>23.07</v>
      </c>
      <c r="F34" s="38">
        <f t="shared" si="2"/>
        <v>6.5500000000000007</v>
      </c>
      <c r="G34" s="37">
        <f t="shared" si="4"/>
        <v>39.648910411622282</v>
      </c>
      <c r="H34" s="38">
        <f>(C34/T!C34)*100</f>
        <v>11.042780748663102</v>
      </c>
      <c r="I34" s="38">
        <f>(D34/T!D34)*100</f>
        <v>11.009118169022702</v>
      </c>
      <c r="J34" s="38">
        <f>(E34/T!E34)*100</f>
        <v>14.049939098660172</v>
      </c>
      <c r="K34" s="38">
        <f t="shared" si="3"/>
        <v>3.00715834999707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8.26</v>
      </c>
      <c r="D35" s="38">
        <v>8.4600000000000009</v>
      </c>
      <c r="E35" s="38">
        <v>9.67</v>
      </c>
      <c r="F35" s="38">
        <f t="shared" si="2"/>
        <v>1.4100000000000001</v>
      </c>
      <c r="G35" s="37">
        <f t="shared" si="4"/>
        <v>17.070217917675549</v>
      </c>
      <c r="H35" s="38">
        <f>(C35/T!C35)*100</f>
        <v>16.411682892906814</v>
      </c>
      <c r="I35" s="38">
        <f>(D35/T!D35)*100</f>
        <v>17.446896267271601</v>
      </c>
      <c r="J35" s="38">
        <f>(E35/T!E35)*100</f>
        <v>20.561343823091644</v>
      </c>
      <c r="K35" s="38">
        <f t="shared" si="3"/>
        <v>4.1496609301848295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5.37</v>
      </c>
      <c r="D36" s="38">
        <v>7.85</v>
      </c>
      <c r="E36" s="38">
        <v>6.71</v>
      </c>
      <c r="F36" s="38">
        <f t="shared" si="2"/>
        <v>1.3399999999999999</v>
      </c>
      <c r="G36" s="37">
        <f t="shared" si="4"/>
        <v>24.953445065176904</v>
      </c>
      <c r="H36" s="38">
        <f>(C36/T!C36)*100</f>
        <v>35.847797062750338</v>
      </c>
      <c r="I36" s="38">
        <f>(D36/T!D36)*100</f>
        <v>69.223985890652557</v>
      </c>
      <c r="J36" s="38">
        <f>(E36/T!E36)*100</f>
        <v>44.614361702127667</v>
      </c>
      <c r="K36" s="38">
        <f t="shared" si="3"/>
        <v>8.7665646393773287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305.8</v>
      </c>
      <c r="D37" s="38">
        <v>258.39999999999998</v>
      </c>
      <c r="E37" s="38">
        <v>384.33</v>
      </c>
      <c r="F37" s="38">
        <f t="shared" si="2"/>
        <v>78.529999999999973</v>
      </c>
      <c r="G37" s="37">
        <f t="shared" si="4"/>
        <v>25.680183126226279</v>
      </c>
      <c r="H37" s="38">
        <f>(C37/T!C37)*100</f>
        <v>24.581993569131832</v>
      </c>
      <c r="I37" s="38">
        <f>(D37/T!D37)*100</f>
        <v>25.038759689922479</v>
      </c>
      <c r="J37" s="38">
        <f>(E37/T!E37)*100</f>
        <v>27.017356400216514</v>
      </c>
      <c r="K37" s="38">
        <f t="shared" si="3"/>
        <v>2.4353628310846815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5625.49</v>
      </c>
      <c r="D38" s="40">
        <f>SUM(D19:D37)</f>
        <v>4886.0700000000006</v>
      </c>
      <c r="E38" s="40">
        <f>SUM(E19:E37)</f>
        <v>7358.29</v>
      </c>
      <c r="F38" s="40">
        <f t="shared" ref="F38:F59" si="5">(E38-C38)</f>
        <v>1732.8000000000002</v>
      </c>
      <c r="G38" s="39">
        <f t="shared" si="4"/>
        <v>30.802650080259681</v>
      </c>
      <c r="H38" s="40">
        <f>(C38/T!C38)*100</f>
        <v>14.968854190781054</v>
      </c>
      <c r="I38" s="40">
        <f>(D38/T!D38)*100</f>
        <v>14.851574530066564</v>
      </c>
      <c r="J38" s="40">
        <f>(E38/T!E38)*100</f>
        <v>17.508478476103825</v>
      </c>
      <c r="K38" s="40">
        <f t="shared" ref="K38:K59" si="6">(J38-H38)</f>
        <v>2.5396242853227715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0.39</v>
      </c>
      <c r="D39" s="38">
        <v>0.39</v>
      </c>
      <c r="E39" s="38">
        <v>0.39</v>
      </c>
      <c r="F39" s="38">
        <f t="shared" si="5"/>
        <v>0</v>
      </c>
      <c r="G39" s="37">
        <f t="shared" si="4"/>
        <v>0</v>
      </c>
      <c r="H39" s="38">
        <f>(C39/T!C39)*100</f>
        <v>1.3162735283893201E-2</v>
      </c>
      <c r="I39" s="38">
        <f>(D39/T!D39)*100</f>
        <v>5.8696309808153367E-3</v>
      </c>
      <c r="J39" s="38">
        <f>(E39/T!E39)*100</f>
        <v>4.7855344337608408E-3</v>
      </c>
      <c r="K39" s="38">
        <f t="shared" si="6"/>
        <v>-8.3772008501323599E-3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0.39</v>
      </c>
      <c r="D40" s="40">
        <f>SUM(D39:D39)</f>
        <v>0.39</v>
      </c>
      <c r="E40" s="40">
        <f>SUM(E39:E39)</f>
        <v>0.39</v>
      </c>
      <c r="F40" s="40">
        <f t="shared" si="5"/>
        <v>0</v>
      </c>
      <c r="G40" s="39">
        <f t="shared" si="4"/>
        <v>0</v>
      </c>
      <c r="H40" s="40">
        <f>(C40/T!C40)*100</f>
        <v>1.3162735283893201E-2</v>
      </c>
      <c r="I40" s="40">
        <f>(D40/T!D40)*100</f>
        <v>5.8696309808153367E-3</v>
      </c>
      <c r="J40" s="40">
        <f>(E40/T!E40)*100</f>
        <v>4.7855344337608408E-3</v>
      </c>
      <c r="K40" s="40">
        <f t="shared" si="6"/>
        <v>-8.3772008501323599E-3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870.95</v>
      </c>
      <c r="D41" s="38">
        <v>676.39</v>
      </c>
      <c r="E41" s="38">
        <v>1000.73</v>
      </c>
      <c r="F41" s="38">
        <f t="shared" si="5"/>
        <v>129.77999999999997</v>
      </c>
      <c r="G41" s="37">
        <f t="shared" si="4"/>
        <v>14.900970204948615</v>
      </c>
      <c r="H41" s="38">
        <f>(C41/T!C41)*100</f>
        <v>16.713297717189395</v>
      </c>
      <c r="I41" s="38">
        <f>(D41/T!D41)*100</f>
        <v>14.490893782577679</v>
      </c>
      <c r="J41" s="38">
        <f>(E41/T!E41)*100</f>
        <v>17.498002311548476</v>
      </c>
      <c r="K41" s="38">
        <f t="shared" si="6"/>
        <v>0.78470459435908069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870.95</v>
      </c>
      <c r="D42" s="40">
        <f>SUM(D41:D41)</f>
        <v>676.39</v>
      </c>
      <c r="E42" s="40">
        <f>SUM(E41:E41)</f>
        <v>1000.73</v>
      </c>
      <c r="F42" s="40">
        <f t="shared" si="5"/>
        <v>129.77999999999997</v>
      </c>
      <c r="G42" s="39">
        <f t="shared" si="4"/>
        <v>14.900970204948615</v>
      </c>
      <c r="H42" s="40">
        <f>(C42/T!C42)*100</f>
        <v>16.713297717189395</v>
      </c>
      <c r="I42" s="40">
        <f>(D42/T!D42)*100</f>
        <v>14.490893782577679</v>
      </c>
      <c r="J42" s="40">
        <f>(E42/T!E42)*100</f>
        <v>17.498002311548476</v>
      </c>
      <c r="K42" s="40">
        <f t="shared" si="6"/>
        <v>0.78470459435908069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507.07</v>
      </c>
      <c r="D43" s="38">
        <v>440.76</v>
      </c>
      <c r="E43" s="38">
        <v>563.02</v>
      </c>
      <c r="F43" s="38">
        <f t="shared" si="5"/>
        <v>55.949999999999989</v>
      </c>
      <c r="G43" s="37">
        <f t="shared" si="4"/>
        <v>11.033979529453525</v>
      </c>
      <c r="H43" s="38">
        <f>(C43/T!C43)*100</f>
        <v>47.800716440422327</v>
      </c>
      <c r="I43" s="38">
        <f>(D43/T!D43)*100</f>
        <v>59.656483900220614</v>
      </c>
      <c r="J43" s="38">
        <f>(E43/T!E43)*100</f>
        <v>42.061304227645927</v>
      </c>
      <c r="K43" s="38">
        <f t="shared" si="6"/>
        <v>-5.7394122127764007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104.85</v>
      </c>
      <c r="D44" s="38">
        <v>89.76</v>
      </c>
      <c r="E44" s="38">
        <v>131.59</v>
      </c>
      <c r="F44" s="38">
        <f t="shared" si="5"/>
        <v>26.740000000000009</v>
      </c>
      <c r="G44" s="37">
        <f t="shared" si="4"/>
        <v>25.503099666189804</v>
      </c>
      <c r="H44" s="38">
        <f>(C44/T!C44)*100</f>
        <v>51.556276736981857</v>
      </c>
      <c r="I44" s="38">
        <f>(D44/T!D44)*100</f>
        <v>45.877843087145415</v>
      </c>
      <c r="J44" s="38">
        <f>(E44/T!E44)*100</f>
        <v>59.125629043853344</v>
      </c>
      <c r="K44" s="38">
        <f t="shared" si="6"/>
        <v>7.5693523068714867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144.86000000000001</v>
      </c>
      <c r="D45" s="38">
        <v>188.17</v>
      </c>
      <c r="E45" s="38">
        <v>99.97</v>
      </c>
      <c r="F45" s="38">
        <f t="shared" si="5"/>
        <v>-44.890000000000015</v>
      </c>
      <c r="G45" s="37">
        <f t="shared" si="4"/>
        <v>-30.988540659947546</v>
      </c>
      <c r="H45" s="38">
        <f>(C45/T!C45)*100</f>
        <v>27.865730499182455</v>
      </c>
      <c r="I45" s="38">
        <f>(D45/T!D45)*100</f>
        <v>45.004903015952735</v>
      </c>
      <c r="J45" s="38">
        <f>(E45/T!E45)*100</f>
        <v>21.948274347940632</v>
      </c>
      <c r="K45" s="38">
        <f t="shared" si="6"/>
        <v>-5.9174561512418222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5"/>
        <v>0</v>
      </c>
      <c r="G46" s="37">
        <v>0</v>
      </c>
      <c r="H46" s="38">
        <f>(C46/T!C46)*100</f>
        <v>0</v>
      </c>
      <c r="I46" s="38">
        <f>(D46/T!D46)*100</f>
        <v>0</v>
      </c>
      <c r="J46" s="38">
        <f>(E46/T!E46)*100</f>
        <v>0</v>
      </c>
      <c r="K46" s="38">
        <f t="shared" si="6"/>
        <v>0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57.92</v>
      </c>
      <c r="D47" s="38">
        <v>39.299999999999997</v>
      </c>
      <c r="E47" s="38">
        <v>61.58</v>
      </c>
      <c r="F47" s="38">
        <f t="shared" si="5"/>
        <v>3.6599999999999966</v>
      </c>
      <c r="G47" s="37">
        <f t="shared" si="4"/>
        <v>6.3190607734806576</v>
      </c>
      <c r="H47" s="38">
        <f>(C47/T!C47)*100</f>
        <v>18.711636622084381</v>
      </c>
      <c r="I47" s="38">
        <f>(D47/T!D47)*100</f>
        <v>14.769438911646434</v>
      </c>
      <c r="J47" s="38">
        <f>(E47/T!E47)*100</f>
        <v>17.932962520749001</v>
      </c>
      <c r="K47" s="38">
        <f t="shared" si="6"/>
        <v>-0.77867410133537973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0</v>
      </c>
      <c r="D48" s="38">
        <v>0.01</v>
      </c>
      <c r="E48" s="38">
        <v>1.06</v>
      </c>
      <c r="F48" s="38">
        <f t="shared" si="5"/>
        <v>1.06</v>
      </c>
      <c r="G48" s="37">
        <v>0</v>
      </c>
      <c r="H48" s="38">
        <f>(C48/T!C48)*100</f>
        <v>0</v>
      </c>
      <c r="I48" s="38">
        <f>(D48/T!D48)*100</f>
        <v>2.0454080589077522E-2</v>
      </c>
      <c r="J48" s="38">
        <f>(E48/T!E48)*100</f>
        <v>1.3600205286117528</v>
      </c>
      <c r="K48" s="38">
        <f t="shared" si="6"/>
        <v>1.3600205286117528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3.15</v>
      </c>
      <c r="D49" s="38">
        <v>2.62</v>
      </c>
      <c r="E49" s="38">
        <v>15.63</v>
      </c>
      <c r="F49" s="38">
        <f t="shared" si="5"/>
        <v>12.48</v>
      </c>
      <c r="G49" s="37">
        <f t="shared" si="4"/>
        <v>396.1904761904762</v>
      </c>
      <c r="H49" s="38">
        <f>(C49/T!C49)*100</f>
        <v>3.4706919347730278</v>
      </c>
      <c r="I49" s="38">
        <f>(D49/T!D49)*100</f>
        <v>3.6922209695603163</v>
      </c>
      <c r="J49" s="38">
        <f>(E49/T!E49)*100</f>
        <v>16.773985833869929</v>
      </c>
      <c r="K49" s="38">
        <f t="shared" si="6"/>
        <v>13.303293899096902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5.93</v>
      </c>
      <c r="D50" s="38">
        <v>5.66</v>
      </c>
      <c r="E50" s="38">
        <v>7.94</v>
      </c>
      <c r="F50" s="38">
        <f t="shared" si="5"/>
        <v>2.0100000000000007</v>
      </c>
      <c r="G50" s="37">
        <f t="shared" si="4"/>
        <v>33.895446880269823</v>
      </c>
      <c r="H50" s="38">
        <f>(C50/T!C50)*100</f>
        <v>4.7172062683955138</v>
      </c>
      <c r="I50" s="38">
        <f>(D50/T!D50)*100</f>
        <v>5.390989618058863</v>
      </c>
      <c r="J50" s="38">
        <f>(E50/T!E50)*100</f>
        <v>5.8923933209647501</v>
      </c>
      <c r="K50" s="38">
        <f t="shared" si="6"/>
        <v>1.1751870525692363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823.77999999999986</v>
      </c>
      <c r="D51" s="40">
        <f>SUM(D43:D50)</f>
        <v>766.27999999999986</v>
      </c>
      <c r="E51" s="40">
        <f>SUM(E43:E50)</f>
        <v>880.79000000000008</v>
      </c>
      <c r="F51" s="40">
        <f t="shared" si="5"/>
        <v>57.010000000000218</v>
      </c>
      <c r="G51" s="39">
        <f t="shared" si="4"/>
        <v>6.9205370365874668</v>
      </c>
      <c r="H51" s="40">
        <f>(C51/T!C51)*100</f>
        <v>34.05724302446243</v>
      </c>
      <c r="I51" s="40">
        <f>(D51/T!D51)*100</f>
        <v>41.106354672932284</v>
      </c>
      <c r="J51" s="40">
        <f>(E51/T!E51)*100</f>
        <v>32.361759194621015</v>
      </c>
      <c r="K51" s="40">
        <f t="shared" si="6"/>
        <v>-1.6954838298414145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5"/>
        <v>0</v>
      </c>
      <c r="G52" s="37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5"/>
        <v>0</v>
      </c>
      <c r="G53" s="37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5"/>
        <v>0</v>
      </c>
      <c r="G54" s="37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5"/>
        <v>0</v>
      </c>
      <c r="G55" s="37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5"/>
        <v>0</v>
      </c>
      <c r="G56" s="37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5"/>
        <v>0</v>
      </c>
      <c r="G57" s="37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39"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16583.849999999999</v>
      </c>
      <c r="D59" s="40">
        <f>SUM(D18+D38+D40+D42+D51+D58)</f>
        <v>14261.179999999998</v>
      </c>
      <c r="E59" s="40">
        <f>SUM(E18+E38+E40+E42+E51+E58)</f>
        <v>19381.669999999998</v>
      </c>
      <c r="F59" s="40">
        <f t="shared" si="5"/>
        <v>2797.8199999999997</v>
      </c>
      <c r="G59" s="39">
        <f t="shared" si="4"/>
        <v>16.87075076052907</v>
      </c>
      <c r="H59" s="40">
        <f>(C59/T!C59)*100</f>
        <v>11.897939379364464</v>
      </c>
      <c r="I59" s="40">
        <f>(D59/T!D59)*100</f>
        <v>11.661899939201225</v>
      </c>
      <c r="J59" s="40">
        <f>(E59/T!E59)*100</f>
        <v>12.958478674642377</v>
      </c>
      <c r="K59" s="40">
        <f t="shared" si="6"/>
        <v>1.0605392952779127</v>
      </c>
      <c r="L59" s="106"/>
    </row>
    <row r="60" spans="1:12" x14ac:dyDescent="0.2">
      <c r="G60" s="45" t="str">
        <f t="shared" ref="G60" si="8">IF(C60=0,"",(E60-C60)/C60*100)</f>
        <v/>
      </c>
    </row>
  </sheetData>
  <mergeCells count="16">
    <mergeCell ref="C1:K1"/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  <mergeCell ref="A1:B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4" orientation="landscape" r:id="rId1"/>
  <rowBreaks count="1" manualBreakCount="1">
    <brk id="59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25" zoomScaleNormal="100" zoomScaleSheetLayoutView="100" workbookViewId="0">
      <selection activeCell="K4" sqref="K4"/>
    </sheetView>
  </sheetViews>
  <sheetFormatPr defaultRowHeight="15" x14ac:dyDescent="0.2"/>
  <cols>
    <col min="1" max="1" width="5.7109375" style="44" customWidth="1"/>
    <col min="2" max="2" width="34.28515625" style="44" customWidth="1"/>
    <col min="3" max="6" width="14.140625" style="44" customWidth="1"/>
    <col min="7" max="7" width="14.140625" style="45" customWidth="1"/>
    <col min="8" max="10" width="14.140625" style="44" customWidth="1"/>
    <col min="11" max="11" width="14.140625" style="45" customWidth="1"/>
    <col min="12" max="12" width="10.7109375" style="44" customWidth="1"/>
    <col min="13" max="224" width="9.140625" style="44" customWidth="1"/>
    <col min="225" max="16384" width="9.140625" style="44"/>
  </cols>
  <sheetData>
    <row r="1" spans="1:12" s="63" customFormat="1" ht="30.75" customHeight="1" x14ac:dyDescent="0.2">
      <c r="A1" s="63" t="s">
        <v>110</v>
      </c>
      <c r="C1" s="63" t="s">
        <v>111</v>
      </c>
    </row>
    <row r="2" spans="1:12" s="11" customFormat="1" ht="15.75" customHeight="1" x14ac:dyDescent="0.25">
      <c r="C2" s="11" t="s">
        <v>69</v>
      </c>
      <c r="I2" s="107" t="s">
        <v>2</v>
      </c>
      <c r="J2" s="107"/>
      <c r="K2" s="107"/>
    </row>
    <row r="3" spans="1:12" s="33" customFormat="1" ht="30.75" customHeight="1" x14ac:dyDescent="0.2">
      <c r="A3" s="108" t="s">
        <v>3</v>
      </c>
      <c r="B3" s="108" t="s">
        <v>4</v>
      </c>
      <c r="C3" s="117" t="s">
        <v>5</v>
      </c>
      <c r="D3" s="117"/>
      <c r="E3" s="117"/>
      <c r="F3" s="117"/>
      <c r="G3" s="117"/>
      <c r="H3" s="141" t="s">
        <v>112</v>
      </c>
      <c r="I3" s="141"/>
      <c r="J3" s="141"/>
      <c r="K3" s="141"/>
      <c r="L3" s="104" t="s">
        <v>113</v>
      </c>
    </row>
    <row r="4" spans="1:12" s="33" customFormat="1" ht="41.25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4"/>
    </row>
    <row r="5" spans="1:12" s="33" customFormat="1" ht="15.75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13" t="s">
        <v>11</v>
      </c>
      <c r="G5" s="13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13" t="s">
        <v>11</v>
      </c>
      <c r="L5" s="104"/>
    </row>
    <row r="6" spans="1:12" ht="15.75" customHeight="1" x14ac:dyDescent="0.2">
      <c r="A6" s="35">
        <v>1</v>
      </c>
      <c r="B6" s="36" t="s">
        <v>13</v>
      </c>
      <c r="C6" s="38">
        <v>3466.21</v>
      </c>
      <c r="D6" s="38">
        <v>3115.22</v>
      </c>
      <c r="E6" s="38">
        <v>3556.43</v>
      </c>
      <c r="F6" s="38">
        <f t="shared" ref="F6:F37" si="2">(E6-C6)</f>
        <v>90.2199999999998</v>
      </c>
      <c r="G6" s="37">
        <f>IF(C6=0,"",(E6-C6)/C6*100)</f>
        <v>2.6028428744940384</v>
      </c>
      <c r="H6" s="38">
        <f>(C6/t1a!H6)*100</f>
        <v>25.094224334275939</v>
      </c>
      <c r="I6" s="38">
        <f>(D6/t1a!I6)*100</f>
        <v>33.108269681024609</v>
      </c>
      <c r="J6" s="38">
        <f>(E6/t1a!J6)*100</f>
        <v>25.091772149666035</v>
      </c>
      <c r="K6" s="38">
        <f t="shared" ref="K6:K37" si="3">(J6-H6)</f>
        <v>-2.4521846099041511E-3</v>
      </c>
      <c r="L6" s="105"/>
    </row>
    <row r="7" spans="1:12" ht="15.75" customHeight="1" x14ac:dyDescent="0.2">
      <c r="A7" s="35">
        <v>2</v>
      </c>
      <c r="B7" s="36" t="s">
        <v>14</v>
      </c>
      <c r="C7" s="38">
        <v>1460.15</v>
      </c>
      <c r="D7" s="38">
        <v>1357.16</v>
      </c>
      <c r="E7" s="38">
        <v>1316.61</v>
      </c>
      <c r="F7" s="38">
        <f t="shared" si="2"/>
        <v>-143.54000000000019</v>
      </c>
      <c r="G7" s="37">
        <f t="shared" ref="G7:G60" si="4">IF(C7=0,"",(E7-C7)/C7*100)</f>
        <v>-9.8304968667602779</v>
      </c>
      <c r="H7" s="38">
        <f>(C7/t1a!H7)*100</f>
        <v>24.690721300830607</v>
      </c>
      <c r="I7" s="38">
        <f>(D7/t1a!I7)*100</f>
        <v>24.000014147198062</v>
      </c>
      <c r="J7" s="38">
        <f>(E7/t1a!J7)*100</f>
        <v>21.776114268324147</v>
      </c>
      <c r="K7" s="38">
        <f t="shared" si="3"/>
        <v>-2.9146070325064599</v>
      </c>
      <c r="L7" s="105"/>
    </row>
    <row r="8" spans="1:12" ht="15.75" customHeight="1" x14ac:dyDescent="0.2">
      <c r="A8" s="35">
        <v>3</v>
      </c>
      <c r="B8" s="36" t="s">
        <v>15</v>
      </c>
      <c r="C8" s="38">
        <v>617.98</v>
      </c>
      <c r="D8" s="38">
        <v>538.92999999999995</v>
      </c>
      <c r="E8" s="38">
        <v>620.73</v>
      </c>
      <c r="F8" s="38">
        <f t="shared" si="2"/>
        <v>2.75</v>
      </c>
      <c r="G8" s="37">
        <f t="shared" si="4"/>
        <v>0.44499822000711997</v>
      </c>
      <c r="H8" s="38">
        <f>(C8/t1a!H8)*100</f>
        <v>32.484230445752729</v>
      </c>
      <c r="I8" s="38">
        <f>(D8/t1a!I8)*100</f>
        <v>33.147176588534137</v>
      </c>
      <c r="J8" s="38">
        <f>(E8/t1a!J8)*100</f>
        <v>29.292428789852202</v>
      </c>
      <c r="K8" s="38">
        <f t="shared" si="3"/>
        <v>-3.1918016559005267</v>
      </c>
      <c r="L8" s="105"/>
    </row>
    <row r="9" spans="1:12" ht="15.75" customHeight="1" x14ac:dyDescent="0.2">
      <c r="A9" s="35">
        <v>4</v>
      </c>
      <c r="B9" s="36" t="s">
        <v>16</v>
      </c>
      <c r="C9" s="38">
        <v>1225.3399999999999</v>
      </c>
      <c r="D9" s="38">
        <v>1172.3599999999999</v>
      </c>
      <c r="E9" s="38">
        <v>1353.92</v>
      </c>
      <c r="F9" s="38">
        <f t="shared" si="2"/>
        <v>128.58000000000015</v>
      </c>
      <c r="G9" s="37">
        <f t="shared" si="4"/>
        <v>10.493414072828779</v>
      </c>
      <c r="H9" s="38">
        <f>(C9/t1a!H9)*100</f>
        <v>22.678210528653604</v>
      </c>
      <c r="I9" s="38">
        <f>(D9/t1a!I9)*100</f>
        <v>26.761810843879541</v>
      </c>
      <c r="J9" s="38">
        <f>(E9/t1a!J9)*100</f>
        <v>26.647509767066534</v>
      </c>
      <c r="K9" s="38">
        <f t="shared" si="3"/>
        <v>3.9692992384129298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1827.79</v>
      </c>
      <c r="D10" s="38">
        <v>1575.05</v>
      </c>
      <c r="E10" s="38">
        <v>1885</v>
      </c>
      <c r="F10" s="38">
        <f t="shared" si="2"/>
        <v>57.210000000000036</v>
      </c>
      <c r="G10" s="37">
        <f t="shared" si="4"/>
        <v>3.1300094649823027</v>
      </c>
      <c r="H10" s="38">
        <f>(C10/t1a!H10)*100</f>
        <v>36.341963884503578</v>
      </c>
      <c r="I10" s="38">
        <f>(D10/t1a!I10)*100</f>
        <v>33.98628076739665</v>
      </c>
      <c r="J10" s="38">
        <f>(E10/t1a!J10)*100</f>
        <v>34.596106515630645</v>
      </c>
      <c r="K10" s="38">
        <f t="shared" si="3"/>
        <v>-1.7458573688729331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742.98</v>
      </c>
      <c r="D11" s="38">
        <v>697.33</v>
      </c>
      <c r="E11" s="38">
        <v>785.07</v>
      </c>
      <c r="F11" s="38">
        <f t="shared" si="2"/>
        <v>42.090000000000032</v>
      </c>
      <c r="G11" s="37">
        <f t="shared" si="4"/>
        <v>5.6650246305418763</v>
      </c>
      <c r="H11" s="38">
        <f>(C11/t1a!H11)*100</f>
        <v>15.652261844320057</v>
      </c>
      <c r="I11" s="38">
        <f>(D11/t1a!I11)*100</f>
        <v>21.487580386223641</v>
      </c>
      <c r="J11" s="38">
        <f>(E11/t1a!J11)*100</f>
        <v>13.461442835121462</v>
      </c>
      <c r="K11" s="38">
        <f t="shared" si="3"/>
        <v>-2.1908190091985951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192</v>
      </c>
      <c r="D12" s="38">
        <v>195.54</v>
      </c>
      <c r="E12" s="38">
        <v>205.71</v>
      </c>
      <c r="F12" s="38">
        <f t="shared" si="2"/>
        <v>13.710000000000008</v>
      </c>
      <c r="G12" s="37">
        <f t="shared" si="4"/>
        <v>7.1406250000000044</v>
      </c>
      <c r="H12" s="38">
        <f>(C12/t1a!H12)*100</f>
        <v>18.8900148562096</v>
      </c>
      <c r="I12" s="38">
        <f>(D12/t1a!I12)*100</f>
        <v>23.351126715150645</v>
      </c>
      <c r="J12" s="38">
        <f>(E12/t1a!J12)*100</f>
        <v>17.742797998964981</v>
      </c>
      <c r="K12" s="38">
        <f t="shared" si="3"/>
        <v>-1.1472168572446186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185.19</v>
      </c>
      <c r="D13" s="38">
        <v>213.2</v>
      </c>
      <c r="E13" s="38">
        <v>173.19</v>
      </c>
      <c r="F13" s="38">
        <f t="shared" si="2"/>
        <v>-12</v>
      </c>
      <c r="G13" s="37">
        <f t="shared" si="4"/>
        <v>-6.4798315243803666</v>
      </c>
      <c r="H13" s="38">
        <f>(C13/t1a!H13)*100</f>
        <v>63.821208257228513</v>
      </c>
      <c r="I13" s="38">
        <f>(D13/t1a!I13)*100</f>
        <v>67.99119813757693</v>
      </c>
      <c r="J13" s="38">
        <f>(E13/t1a!J13)*100</f>
        <v>62.110887964424045</v>
      </c>
      <c r="K13" s="38">
        <f t="shared" si="3"/>
        <v>-1.7103202928044681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3557.7</v>
      </c>
      <c r="D14" s="38">
        <v>3685.19</v>
      </c>
      <c r="E14" s="38">
        <v>3742.83</v>
      </c>
      <c r="F14" s="38">
        <f t="shared" si="2"/>
        <v>185.13000000000011</v>
      </c>
      <c r="G14" s="37">
        <f t="shared" si="4"/>
        <v>5.2036428029344837</v>
      </c>
      <c r="H14" s="38">
        <f>(C14/t1a!H14)*100</f>
        <v>25.684619982846595</v>
      </c>
      <c r="I14" s="38">
        <f>(D14/t1a!I14)*100</f>
        <v>29.636340241421184</v>
      </c>
      <c r="J14" s="38">
        <f>(E14/t1a!J14)*100</f>
        <v>25.549077549716475</v>
      </c>
      <c r="K14" s="38">
        <f t="shared" si="3"/>
        <v>-0.13554243313011938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4702.97</v>
      </c>
      <c r="D15" s="38">
        <v>3883.23</v>
      </c>
      <c r="E15" s="38">
        <v>5059.3999999999996</v>
      </c>
      <c r="F15" s="38">
        <f t="shared" si="2"/>
        <v>356.42999999999938</v>
      </c>
      <c r="G15" s="37">
        <f t="shared" si="4"/>
        <v>7.5788278470838506</v>
      </c>
      <c r="H15" s="38">
        <f>(C15/t1a!H15)*100</f>
        <v>10.464583289758439</v>
      </c>
      <c r="I15" s="38">
        <f>(D15/t1a!I15)*100</f>
        <v>9.7400515893678943</v>
      </c>
      <c r="J15" s="38">
        <f>(E15/t1a!J15)*100</f>
        <v>11.155424516445397</v>
      </c>
      <c r="K15" s="38">
        <f t="shared" si="3"/>
        <v>0.69084122668695791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556.16</v>
      </c>
      <c r="D16" s="38">
        <v>533.05999999999995</v>
      </c>
      <c r="E16" s="38">
        <v>643.86</v>
      </c>
      <c r="F16" s="38">
        <f t="shared" si="2"/>
        <v>87.700000000000045</v>
      </c>
      <c r="G16" s="37">
        <f t="shared" si="4"/>
        <v>15.768843498273888</v>
      </c>
      <c r="H16" s="38">
        <f>(C16/t1a!H16)*100</f>
        <v>14.560496380558426</v>
      </c>
      <c r="I16" s="38">
        <f>(D16/t1a!I16)*100</f>
        <v>14.438870590274766</v>
      </c>
      <c r="J16" s="38">
        <f>(E16/t1a!J16)*100</f>
        <v>19.1983254465923</v>
      </c>
      <c r="K16" s="38">
        <f t="shared" si="3"/>
        <v>4.6378290660338735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1912.55</v>
      </c>
      <c r="D17" s="38">
        <v>1812.93</v>
      </c>
      <c r="E17" s="38">
        <v>2204.25</v>
      </c>
      <c r="F17" s="38">
        <f t="shared" si="2"/>
        <v>291.70000000000005</v>
      </c>
      <c r="G17" s="37">
        <f t="shared" si="4"/>
        <v>15.251888839507465</v>
      </c>
      <c r="H17" s="38">
        <f>(C17/t1a!H17)*100</f>
        <v>37.373836067495873</v>
      </c>
      <c r="I17" s="38">
        <f>(D17/t1a!I17)*100</f>
        <v>37.35173590293531</v>
      </c>
      <c r="J17" s="38">
        <f>(E17/t1a!J17)*100</f>
        <v>38.879158442822906</v>
      </c>
      <c r="K17" s="38">
        <f t="shared" si="3"/>
        <v>1.5053223753270331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20447.02</v>
      </c>
      <c r="D18" s="40">
        <f>SUM(D6:D17)</f>
        <v>18779.200000000004</v>
      </c>
      <c r="E18" s="40">
        <f>SUM(E6:E17)</f>
        <v>21547</v>
      </c>
      <c r="F18" s="40">
        <f t="shared" si="2"/>
        <v>1099.9799999999996</v>
      </c>
      <c r="G18" s="39">
        <f t="shared" si="4"/>
        <v>5.379659236407063</v>
      </c>
      <c r="H18" s="40">
        <f>(C18/t1a!H18)*100</f>
        <v>19.317861989897505</v>
      </c>
      <c r="I18" s="40">
        <f>(D18/t1a!I18)*100</f>
        <v>20.647805774814987</v>
      </c>
      <c r="J18" s="40">
        <f>(E18/t1a!J18)*100</f>
        <v>19.737998610727772</v>
      </c>
      <c r="K18" s="40">
        <f t="shared" si="3"/>
        <v>0.42013662083026659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2620.5100000000002</v>
      </c>
      <c r="D19" s="38">
        <v>1978.99</v>
      </c>
      <c r="E19" s="38">
        <v>3095.51</v>
      </c>
      <c r="F19" s="38">
        <f t="shared" si="2"/>
        <v>475</v>
      </c>
      <c r="G19" s="37">
        <f t="shared" si="4"/>
        <v>18.126242601630977</v>
      </c>
      <c r="H19" s="38">
        <f>(C19/t1a!H19)*100</f>
        <v>37.038434738117147</v>
      </c>
      <c r="I19" s="38">
        <f>(D19/t1a!I19)*100</f>
        <v>37.550282340083186</v>
      </c>
      <c r="J19" s="38">
        <f>(E19/t1a!J19)*100</f>
        <v>37.970396556609501</v>
      </c>
      <c r="K19" s="38">
        <f t="shared" si="3"/>
        <v>0.93196181849235415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75.28</v>
      </c>
      <c r="D20" s="38">
        <v>65.59</v>
      </c>
      <c r="E20" s="38">
        <v>205.82</v>
      </c>
      <c r="F20" s="38">
        <f t="shared" si="2"/>
        <v>130.54</v>
      </c>
      <c r="G20" s="37">
        <f t="shared" si="4"/>
        <v>173.4059511158342</v>
      </c>
      <c r="H20" s="38">
        <f>(C20/t1a!H20)*100</f>
        <v>4.6381240488703508</v>
      </c>
      <c r="I20" s="38">
        <f>(D20/t1a!I20)*100</f>
        <v>4.1997490011269338</v>
      </c>
      <c r="J20" s="38">
        <f>(E20/t1a!J20)*100</f>
        <v>13.17391332176941</v>
      </c>
      <c r="K20" s="38">
        <f t="shared" si="3"/>
        <v>8.5357892728990592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90</v>
      </c>
      <c r="D21" s="38">
        <v>84.76</v>
      </c>
      <c r="E21" s="38">
        <v>95.83</v>
      </c>
      <c r="F21" s="38">
        <f t="shared" si="2"/>
        <v>5.8299999999999983</v>
      </c>
      <c r="G21" s="37">
        <f t="shared" si="4"/>
        <v>6.4777777777777752</v>
      </c>
      <c r="H21" s="38">
        <f>(C21/t1a!H21)*100</f>
        <v>73.915900131406048</v>
      </c>
      <c r="I21" s="38">
        <f>(D21/t1a!I21)*100</f>
        <v>81.079012818060065</v>
      </c>
      <c r="J21" s="38">
        <f>(E21/t1a!J21)*100</f>
        <v>72.824682726650963</v>
      </c>
      <c r="K21" s="38">
        <f t="shared" si="3"/>
        <v>-1.0912174047550849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69.290000000000006</v>
      </c>
      <c r="D22" s="38">
        <v>74.819999999999993</v>
      </c>
      <c r="E22" s="38">
        <v>80.010000000000005</v>
      </c>
      <c r="F22" s="38">
        <f t="shared" si="2"/>
        <v>10.719999999999999</v>
      </c>
      <c r="G22" s="37">
        <f t="shared" si="4"/>
        <v>15.471207966517531</v>
      </c>
      <c r="H22" s="38">
        <f>(C22/t1a!H22)*100</f>
        <v>19.531514263163832</v>
      </c>
      <c r="I22" s="38">
        <f>(D22/t1a!I22)*100</f>
        <v>21.92463224520893</v>
      </c>
      <c r="J22" s="38">
        <f>(E22/t1a!J22)*100</f>
        <v>21.83142786979181</v>
      </c>
      <c r="K22" s="38">
        <f t="shared" si="3"/>
        <v>2.2999136066279782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49.94</v>
      </c>
      <c r="D23" s="38">
        <v>37.1</v>
      </c>
      <c r="E23" s="38">
        <v>56.69</v>
      </c>
      <c r="F23" s="38">
        <f t="shared" si="2"/>
        <v>6.75</v>
      </c>
      <c r="G23" s="37">
        <f t="shared" si="4"/>
        <v>13.516219463356027</v>
      </c>
      <c r="H23" s="38">
        <f>(C23/t1a!H23)*100</f>
        <v>13.262867158867584</v>
      </c>
      <c r="I23" s="38">
        <f>(D23/t1a!I23)*100</f>
        <v>12.492844395056739</v>
      </c>
      <c r="J23" s="38">
        <f>(E23/t1a!J23)*100</f>
        <v>12.320431182491905</v>
      </c>
      <c r="K23" s="38">
        <f t="shared" si="3"/>
        <v>-0.94243597637567866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4808.12</v>
      </c>
      <c r="D24" s="38">
        <v>4158.6499999999996</v>
      </c>
      <c r="E24" s="38">
        <v>5389.87</v>
      </c>
      <c r="F24" s="38">
        <f t="shared" si="2"/>
        <v>581.75</v>
      </c>
      <c r="G24" s="37">
        <f t="shared" si="4"/>
        <v>12.099323644168615</v>
      </c>
      <c r="H24" s="38">
        <f>(C24/t1a!H24)*100</f>
        <v>31.631910590767763</v>
      </c>
      <c r="I24" s="38">
        <f>(D24/t1a!I24)*100</f>
        <v>32.477553146542398</v>
      </c>
      <c r="J24" s="38">
        <f>(E24/t1a!J24)*100</f>
        <v>26.028789791445934</v>
      </c>
      <c r="K24" s="38">
        <f t="shared" si="3"/>
        <v>-5.6031207993218288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3063.46</v>
      </c>
      <c r="D25" s="38">
        <v>3009.67</v>
      </c>
      <c r="E25" s="38">
        <v>3954.73</v>
      </c>
      <c r="F25" s="38">
        <f t="shared" si="2"/>
        <v>891.27</v>
      </c>
      <c r="G25" s="37">
        <f t="shared" si="4"/>
        <v>29.093573932742718</v>
      </c>
      <c r="H25" s="38">
        <f>(C25/t1a!H25)*100</f>
        <v>31.908847933371248</v>
      </c>
      <c r="I25" s="38">
        <f>(D25/t1a!I25)*100</f>
        <v>36.626867597001869</v>
      </c>
      <c r="J25" s="38">
        <f>(E25/t1a!J25)*100</f>
        <v>37.179452226077778</v>
      </c>
      <c r="K25" s="38">
        <f t="shared" si="3"/>
        <v>5.2706042927065297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633.66999999999996</v>
      </c>
      <c r="D26" s="38">
        <v>596.51</v>
      </c>
      <c r="E26" s="38">
        <v>1174.21</v>
      </c>
      <c r="F26" s="38">
        <f t="shared" si="2"/>
        <v>540.54000000000008</v>
      </c>
      <c r="G26" s="37">
        <f t="shared" si="4"/>
        <v>85.303075733425942</v>
      </c>
      <c r="H26" s="38">
        <f>(C26/t1a!H26)*100</f>
        <v>12.9565524982978</v>
      </c>
      <c r="I26" s="38">
        <f>(D26/t1a!I26)*100</f>
        <v>23.266816965574264</v>
      </c>
      <c r="J26" s="38">
        <f>(E26/t1a!J26)*100</f>
        <v>22.160424860531304</v>
      </c>
      <c r="K26" s="38">
        <f t="shared" si="3"/>
        <v>9.2038723622335041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145.79</v>
      </c>
      <c r="D27" s="38">
        <v>149.77000000000001</v>
      </c>
      <c r="E27" s="38">
        <v>281.73</v>
      </c>
      <c r="F27" s="38">
        <f t="shared" si="2"/>
        <v>135.94000000000003</v>
      </c>
      <c r="G27" s="37">
        <f t="shared" si="4"/>
        <v>93.243706701419867</v>
      </c>
      <c r="H27" s="38">
        <f>(C27/t1a!H27)*100</f>
        <v>8.6893551078793649</v>
      </c>
      <c r="I27" s="38">
        <f>(D27/t1a!I27)*100</f>
        <v>11.194827521770005</v>
      </c>
      <c r="J27" s="38">
        <f>(E27/t1a!J27)*100</f>
        <v>14.320278547284421</v>
      </c>
      <c r="K27" s="38">
        <f t="shared" si="3"/>
        <v>5.6309234394050556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892.77</v>
      </c>
      <c r="D28" s="38">
        <v>949.27</v>
      </c>
      <c r="E28" s="38">
        <v>886.53</v>
      </c>
      <c r="F28" s="38">
        <f t="shared" si="2"/>
        <v>-6.2400000000000091</v>
      </c>
      <c r="G28" s="37">
        <f t="shared" si="4"/>
        <v>-0.69894821734601398</v>
      </c>
      <c r="H28" s="38">
        <f>(C28/t1a!H28)*100</f>
        <v>18.278585818878678</v>
      </c>
      <c r="I28" s="38">
        <f>(D28/t1a!I28)*100</f>
        <v>23.147732703881079</v>
      </c>
      <c r="J28" s="38">
        <f>(E28/t1a!J28)*100</f>
        <v>23.440710098598363</v>
      </c>
      <c r="K28" s="38">
        <f t="shared" si="3"/>
        <v>5.1621242797196842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3.58</v>
      </c>
      <c r="D29" s="38">
        <v>7.31</v>
      </c>
      <c r="E29" s="38">
        <v>4.32</v>
      </c>
      <c r="F29" s="38">
        <f t="shared" si="2"/>
        <v>0.74000000000000021</v>
      </c>
      <c r="G29" s="37">
        <f t="shared" si="4"/>
        <v>20.67039106145252</v>
      </c>
      <c r="H29" s="38">
        <f>(C29/t1a!H29)*100</f>
        <v>16.257947320617621</v>
      </c>
      <c r="I29" s="38">
        <f>(D29/t1a!I29)*100</f>
        <v>19.719449689776098</v>
      </c>
      <c r="J29" s="38">
        <f>(E29/t1a!J29)*100</f>
        <v>21.621621621621621</v>
      </c>
      <c r="K29" s="38">
        <f t="shared" si="3"/>
        <v>5.363674301004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212.95</v>
      </c>
      <c r="D30" s="38">
        <v>205.62</v>
      </c>
      <c r="E30" s="38">
        <v>208.14</v>
      </c>
      <c r="F30" s="38">
        <f t="shared" si="2"/>
        <v>-4.8100000000000023</v>
      </c>
      <c r="G30" s="37">
        <f t="shared" si="4"/>
        <v>-2.2587461845503651</v>
      </c>
      <c r="H30" s="38">
        <f>(C30/t1a!H30)*100</f>
        <v>37.475362522877653</v>
      </c>
      <c r="I30" s="38">
        <f>(D30/t1a!I30)*100</f>
        <v>38.777934936350775</v>
      </c>
      <c r="J30" s="38">
        <f>(E30/t1a!J30)*100</f>
        <v>42.626308136558187</v>
      </c>
      <c r="K30" s="38">
        <f t="shared" si="3"/>
        <v>5.1509456136805341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1.04</v>
      </c>
      <c r="D31" s="38">
        <v>1.1399999999999999</v>
      </c>
      <c r="E31" s="38">
        <v>0.52</v>
      </c>
      <c r="F31" s="38">
        <f t="shared" si="2"/>
        <v>-0.52</v>
      </c>
      <c r="G31" s="37">
        <f t="shared" si="4"/>
        <v>-50</v>
      </c>
      <c r="H31" s="38">
        <f>(C31/t1a!H31)*100</f>
        <v>12.220916568742657</v>
      </c>
      <c r="I31" s="38">
        <f>(D31/t1a!I31)*100</f>
        <v>11.962224554039874</v>
      </c>
      <c r="J31" s="38">
        <f>(E31/t1a!J31)*100</f>
        <v>6.7357512953367875</v>
      </c>
      <c r="K31" s="38">
        <f t="shared" si="3"/>
        <v>-5.4851652734058698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1958.48</v>
      </c>
      <c r="D32" s="38">
        <v>1571.88</v>
      </c>
      <c r="E32" s="38">
        <v>1929.31</v>
      </c>
      <c r="F32" s="38">
        <f t="shared" si="2"/>
        <v>-29.170000000000073</v>
      </c>
      <c r="G32" s="37">
        <f t="shared" si="4"/>
        <v>-1.4894203668150847</v>
      </c>
      <c r="H32" s="38">
        <f>(C32/t1a!H32)*100</f>
        <v>52.784523209525837</v>
      </c>
      <c r="I32" s="38">
        <f>(D32/t1a!I32)*100</f>
        <v>49.171804761770701</v>
      </c>
      <c r="J32" s="38">
        <f>(E32/t1a!J32)*100</f>
        <v>47.731214266098959</v>
      </c>
      <c r="K32" s="38">
        <f t="shared" si="3"/>
        <v>-5.0533089434268774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0.51</v>
      </c>
      <c r="D33" s="38">
        <v>0.52</v>
      </c>
      <c r="E33" s="38">
        <v>63.66</v>
      </c>
      <c r="F33" s="38">
        <f t="shared" si="2"/>
        <v>63.15</v>
      </c>
      <c r="G33" s="37">
        <f t="shared" si="4"/>
        <v>12382.35294117647</v>
      </c>
      <c r="H33" s="38">
        <f>(C33/t1a!H33)*100</f>
        <v>9.5327102803738324</v>
      </c>
      <c r="I33" s="38">
        <f>(D33/t1a!I33)*100</f>
        <v>9.4032549728752262</v>
      </c>
      <c r="J33" s="38">
        <f>(E33/t1a!J33)*100</f>
        <v>91.941074523396878</v>
      </c>
      <c r="K33" s="38">
        <f t="shared" si="3"/>
        <v>82.408364243023044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31.63</v>
      </c>
      <c r="D34" s="38">
        <v>34.57</v>
      </c>
      <c r="E34" s="38">
        <v>45.89</v>
      </c>
      <c r="F34" s="38">
        <f t="shared" si="2"/>
        <v>14.260000000000002</v>
      </c>
      <c r="G34" s="37">
        <f t="shared" si="4"/>
        <v>45.083781220360422</v>
      </c>
      <c r="H34" s="38">
        <f>(C34/t1a!H34)*100</f>
        <v>15.091368863018273</v>
      </c>
      <c r="I34" s="38">
        <f>(D34/t1a!I34)*100</f>
        <v>21.05359317904994</v>
      </c>
      <c r="J34" s="38">
        <f>(E34/t1a!J34)*100</f>
        <v>14.288827998505415</v>
      </c>
      <c r="K34" s="38">
        <f t="shared" si="3"/>
        <v>-0.80254086451285822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19.39</v>
      </c>
      <c r="D35" s="38">
        <v>20.16</v>
      </c>
      <c r="E35" s="38">
        <v>17.07</v>
      </c>
      <c r="F35" s="38">
        <f t="shared" si="2"/>
        <v>-2.3200000000000003</v>
      </c>
      <c r="G35" s="37">
        <f t="shared" si="4"/>
        <v>-11.964930376482725</v>
      </c>
      <c r="H35" s="38">
        <f>(C35/t1a!H35)*100</f>
        <v>42.765769739744151</v>
      </c>
      <c r="I35" s="38">
        <f>(D35/t1a!I35)*100</f>
        <v>42.866255581543697</v>
      </c>
      <c r="J35" s="38">
        <f>(E35/t1a!J35)*100</f>
        <v>37.295171509722522</v>
      </c>
      <c r="K35" s="38">
        <f t="shared" si="3"/>
        <v>-5.4705982300216291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5.37</v>
      </c>
      <c r="D36" s="38">
        <v>7.85</v>
      </c>
      <c r="E36" s="38">
        <v>6.71</v>
      </c>
      <c r="F36" s="38">
        <f t="shared" si="2"/>
        <v>1.3399999999999999</v>
      </c>
      <c r="G36" s="37">
        <f t="shared" si="4"/>
        <v>24.953445065176904</v>
      </c>
      <c r="H36" s="38">
        <f>(C36/t1a!H36)*100</f>
        <v>39.955357142857146</v>
      </c>
      <c r="I36" s="38">
        <f>(D36/t1a!I36)*100</f>
        <v>52.194148936170215</v>
      </c>
      <c r="J36" s="38">
        <f>(E36/t1a!J36)*100</f>
        <v>45.246122724207687</v>
      </c>
      <c r="K36" s="38">
        <f t="shared" si="3"/>
        <v>5.2907655813505414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803.29</v>
      </c>
      <c r="D37" s="38">
        <v>687.15</v>
      </c>
      <c r="E37" s="38">
        <v>868.47</v>
      </c>
      <c r="F37" s="38">
        <f t="shared" si="2"/>
        <v>65.180000000000064</v>
      </c>
      <c r="G37" s="37">
        <f t="shared" si="4"/>
        <v>8.1141306377522522</v>
      </c>
      <c r="H37" s="38">
        <f>(C37/t1a!H37)*100</f>
        <v>47.503001129489128</v>
      </c>
      <c r="I37" s="38">
        <f>(D37/t1a!I37)*100</f>
        <v>48.304780918504356</v>
      </c>
      <c r="J37" s="38">
        <f>(E37/t1a!J37)*100</f>
        <v>46.794581663002717</v>
      </c>
      <c r="K37" s="38">
        <f t="shared" si="3"/>
        <v>-0.70841946648641141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15485.070000000003</v>
      </c>
      <c r="D38" s="40">
        <f>SUM(D19:D37)</f>
        <v>13641.330000000002</v>
      </c>
      <c r="E38" s="40">
        <f>SUM(E19:E37)</f>
        <v>18365.019999999997</v>
      </c>
      <c r="F38" s="40">
        <f t="shared" ref="F38:F59" si="5">(E38-C38)</f>
        <v>2879.9499999999935</v>
      </c>
      <c r="G38" s="39">
        <f t="shared" si="4"/>
        <v>18.598236882364709</v>
      </c>
      <c r="H38" s="40">
        <f>(C38/t1a!H38)*100</f>
        <v>29.733956697109047</v>
      </c>
      <c r="I38" s="40">
        <f>(D38/t1a!I38)*100</f>
        <v>32.458483246845319</v>
      </c>
      <c r="J38" s="40">
        <f>(E38/t1a!J38)*100</f>
        <v>30.6440363249489</v>
      </c>
      <c r="K38" s="40">
        <f t="shared" ref="K38:K59" si="6">(J38-H38)</f>
        <v>0.91007962783985263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0.39</v>
      </c>
      <c r="D39" s="38">
        <v>0.39</v>
      </c>
      <c r="E39" s="38">
        <v>0.39</v>
      </c>
      <c r="F39" s="38">
        <f t="shared" si="5"/>
        <v>0</v>
      </c>
      <c r="G39" s="37">
        <f t="shared" si="4"/>
        <v>0</v>
      </c>
      <c r="H39" s="38">
        <f>(C39/t1a!H39)*100</f>
        <v>1.0328936914031464E-2</v>
      </c>
      <c r="I39" s="38">
        <f>(D39/t1a!I39)*100</f>
        <v>4.7855344337608408E-3</v>
      </c>
      <c r="J39" s="38">
        <f>(E39/t1a!J39)*100</f>
        <v>3.9152027322091687E-3</v>
      </c>
      <c r="K39" s="38">
        <f t="shared" si="6"/>
        <v>-6.413734181822295E-3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0.39</v>
      </c>
      <c r="D40" s="40">
        <f>SUM(D39:D39)</f>
        <v>0.39</v>
      </c>
      <c r="E40" s="40">
        <f>SUM(E39:E39)</f>
        <v>0.39</v>
      </c>
      <c r="F40" s="40">
        <f t="shared" si="5"/>
        <v>0</v>
      </c>
      <c r="G40" s="39">
        <f t="shared" si="4"/>
        <v>0</v>
      </c>
      <c r="H40" s="40">
        <f>(C40/t1a!H40)*100</f>
        <v>1.0328936914031464E-2</v>
      </c>
      <c r="I40" s="40">
        <f>(D40/t1a!I40)*100</f>
        <v>4.7855344337608408E-3</v>
      </c>
      <c r="J40" s="40">
        <f>(E40/t1a!J40)*100</f>
        <v>3.9152027322091687E-3</v>
      </c>
      <c r="K40" s="40">
        <f t="shared" si="6"/>
        <v>-6.413734181822295E-3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927.13</v>
      </c>
      <c r="D41" s="38">
        <v>709.55</v>
      </c>
      <c r="E41" s="38">
        <v>1069.83</v>
      </c>
      <c r="F41" s="38">
        <f t="shared" si="5"/>
        <v>142.69999999999993</v>
      </c>
      <c r="G41" s="37">
        <f t="shared" si="4"/>
        <v>15.391584783147987</v>
      </c>
      <c r="H41" s="38">
        <f>(C41/t1a!H41)*100</f>
        <v>14.449604912488507</v>
      </c>
      <c r="I41" s="38">
        <f>(D41/t1a!I41)*100</f>
        <v>12.406650685159054</v>
      </c>
      <c r="J41" s="38">
        <f>(E41/t1a!J41)*100</f>
        <v>14.989071650741165</v>
      </c>
      <c r="K41" s="38">
        <f t="shared" si="6"/>
        <v>0.53946673825265812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927.13</v>
      </c>
      <c r="D42" s="40">
        <f>SUM(D41:D41)</f>
        <v>709.55</v>
      </c>
      <c r="E42" s="40">
        <f>SUM(E41:E41)</f>
        <v>1069.83</v>
      </c>
      <c r="F42" s="40">
        <f t="shared" si="5"/>
        <v>142.69999999999993</v>
      </c>
      <c r="G42" s="39">
        <f t="shared" si="4"/>
        <v>15.391584783147987</v>
      </c>
      <c r="H42" s="40">
        <f>(C42/t1a!H42)*100</f>
        <v>14.449604912488507</v>
      </c>
      <c r="I42" s="40">
        <f>(D42/t1a!I42)*100</f>
        <v>12.406650685159054</v>
      </c>
      <c r="J42" s="40">
        <f>(E42/t1a!J42)*100</f>
        <v>14.989071650741165</v>
      </c>
      <c r="K42" s="40">
        <f t="shared" si="6"/>
        <v>0.53946673825265812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587.41999999999996</v>
      </c>
      <c r="D43" s="38">
        <v>492.49</v>
      </c>
      <c r="E43" s="38">
        <v>707.4</v>
      </c>
      <c r="F43" s="38">
        <f t="shared" si="5"/>
        <v>119.98000000000002</v>
      </c>
      <c r="G43" s="37">
        <f t="shared" si="4"/>
        <v>20.424908923768349</v>
      </c>
      <c r="H43" s="38">
        <f>(C43/t1a!H43)*100</f>
        <v>38.493597724800459</v>
      </c>
      <c r="I43" s="38">
        <f>(D43/t1a!I43)*100</f>
        <v>36.79224844423527</v>
      </c>
      <c r="J43" s="38">
        <f>(E43/t1a!J43)*100</f>
        <v>41.927702274195553</v>
      </c>
      <c r="K43" s="38">
        <f t="shared" si="6"/>
        <v>3.4341045493950944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121.63</v>
      </c>
      <c r="D44" s="38">
        <v>103.04</v>
      </c>
      <c r="E44" s="38">
        <v>150.16</v>
      </c>
      <c r="F44" s="38">
        <f t="shared" si="5"/>
        <v>28.53</v>
      </c>
      <c r="G44" s="37">
        <f t="shared" si="4"/>
        <v>23.456384115760915</v>
      </c>
      <c r="H44" s="38">
        <f>(C44/t1a!H44)*100</f>
        <v>45.892917782892503</v>
      </c>
      <c r="I44" s="38">
        <f>(D44/t1a!I44)*100</f>
        <v>46.297627606038823</v>
      </c>
      <c r="J44" s="38">
        <f>(E44/t1a!J44)*100</f>
        <v>50.125179423840841</v>
      </c>
      <c r="K44" s="38">
        <f t="shared" si="6"/>
        <v>4.2322616409483373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144.86000000000001</v>
      </c>
      <c r="D45" s="38">
        <v>188.17</v>
      </c>
      <c r="E45" s="38">
        <v>99.97</v>
      </c>
      <c r="F45" s="38">
        <f t="shared" si="5"/>
        <v>-44.890000000000015</v>
      </c>
      <c r="G45" s="37">
        <f t="shared" si="4"/>
        <v>-30.988540659947546</v>
      </c>
      <c r="H45" s="38">
        <f>(C45/t1a!H45)*100</f>
        <v>30.006628552489857</v>
      </c>
      <c r="I45" s="38">
        <f>(D45/t1a!I45)*100</f>
        <v>41.312461578993585</v>
      </c>
      <c r="J45" s="38">
        <f>(E45/t1a!J45)*100</f>
        <v>23.992032254967839</v>
      </c>
      <c r="K45" s="38">
        <f t="shared" si="6"/>
        <v>-6.0145962975220186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5"/>
        <v>0</v>
      </c>
      <c r="G46" s="37">
        <v>0</v>
      </c>
      <c r="H46" s="38">
        <f>(C46/t1a!H46)*100</f>
        <v>0</v>
      </c>
      <c r="I46" s="38">
        <f>(D46/t1a!I46)*100</f>
        <v>0</v>
      </c>
      <c r="J46" s="38">
        <f>(E46/t1a!J46)*100</f>
        <v>0</v>
      </c>
      <c r="K46" s="38">
        <f t="shared" si="6"/>
        <v>0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60.91</v>
      </c>
      <c r="D47" s="38">
        <v>40.1</v>
      </c>
      <c r="E47" s="38">
        <v>63.04</v>
      </c>
      <c r="F47" s="38">
        <f t="shared" si="5"/>
        <v>2.1300000000000026</v>
      </c>
      <c r="G47" s="37">
        <f t="shared" si="4"/>
        <v>3.4969627318995284</v>
      </c>
      <c r="H47" s="38">
        <f>(C47/t1a!H47)*100</f>
        <v>15.763049610517324</v>
      </c>
      <c r="I47" s="38">
        <f>(D47/t1a!I47)*100</f>
        <v>11.67768426570372</v>
      </c>
      <c r="J47" s="38">
        <f>(E47/t1a!J47)*100</f>
        <v>15.499606608969312</v>
      </c>
      <c r="K47" s="38">
        <f t="shared" si="6"/>
        <v>-0.26344300154801203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0</v>
      </c>
      <c r="D48" s="38">
        <v>0.01</v>
      </c>
      <c r="E48" s="38">
        <v>1.98</v>
      </c>
      <c r="F48" s="38">
        <f t="shared" si="5"/>
        <v>1.98</v>
      </c>
      <c r="G48" s="37">
        <v>0</v>
      </c>
      <c r="H48" s="38">
        <f>(C48/t1a!H48)*100</f>
        <v>0</v>
      </c>
      <c r="I48" s="38">
        <f>(D48/t1a!I48)*100</f>
        <v>1.2830382345393894E-2</v>
      </c>
      <c r="J48" s="38">
        <f>(E48/t1a!J48)*100</f>
        <v>1.4289838337182448</v>
      </c>
      <c r="K48" s="38">
        <f t="shared" si="6"/>
        <v>1.4289838337182448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3.15</v>
      </c>
      <c r="D49" s="38">
        <v>2.62</v>
      </c>
      <c r="E49" s="38">
        <v>15.86</v>
      </c>
      <c r="F49" s="38">
        <f t="shared" si="5"/>
        <v>12.709999999999999</v>
      </c>
      <c r="G49" s="37">
        <f t="shared" si="4"/>
        <v>403.49206349206349</v>
      </c>
      <c r="H49" s="38">
        <f>(C49/t1a!H49)*100</f>
        <v>3.003718890054353</v>
      </c>
      <c r="I49" s="38">
        <f>(D49/t1a!I49)*100</f>
        <v>2.8117621807254776</v>
      </c>
      <c r="J49" s="38">
        <f>(E49/t1a!J49)*100</f>
        <v>13.453219102553227</v>
      </c>
      <c r="K49" s="38">
        <f t="shared" si="6"/>
        <v>10.449500212498874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5.93</v>
      </c>
      <c r="D50" s="38">
        <v>5.66</v>
      </c>
      <c r="E50" s="38">
        <v>7.94</v>
      </c>
      <c r="F50" s="38">
        <f t="shared" si="5"/>
        <v>2.0100000000000007</v>
      </c>
      <c r="G50" s="37">
        <f t="shared" si="4"/>
        <v>33.895446880269823</v>
      </c>
      <c r="H50" s="38">
        <f>(C50/t1a!H50)*100</f>
        <v>3.9755966747117193</v>
      </c>
      <c r="I50" s="38">
        <f>(D50/t1a!I50)*100</f>
        <v>4.2003710575139142</v>
      </c>
      <c r="J50" s="38">
        <f>(E50/t1a!J50)*100</f>
        <v>4.9584712421157811</v>
      </c>
      <c r="K50" s="38">
        <f t="shared" si="6"/>
        <v>0.98287456740406176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923.89999999999986</v>
      </c>
      <c r="D51" s="40">
        <f>SUM(D43:D50)</f>
        <v>832.08999999999992</v>
      </c>
      <c r="E51" s="40">
        <f>SUM(E43:E50)</f>
        <v>1046.3499999999999</v>
      </c>
      <c r="F51" s="40">
        <f t="shared" si="5"/>
        <v>122.45000000000005</v>
      </c>
      <c r="G51" s="39">
        <f t="shared" si="4"/>
        <v>13.253598874337055</v>
      </c>
      <c r="H51" s="40">
        <f>(C51/t1a!H51)*100</f>
        <v>30.21670733063403</v>
      </c>
      <c r="I51" s="40">
        <f>(D51/t1a!I51)*100</f>
        <v>30.572436344931475</v>
      </c>
      <c r="J51" s="40">
        <f>(E51/t1a!J51)*100</f>
        <v>32.071834042396667</v>
      </c>
      <c r="K51" s="40">
        <f t="shared" si="6"/>
        <v>1.8551267117626367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37783.51</v>
      </c>
      <c r="D59" s="40">
        <f>SUM(D18+D38+D40+D42+D51+D58)</f>
        <v>33962.560000000005</v>
      </c>
      <c r="E59" s="40">
        <f>SUM(E18+E38+E40+E42+E51+E58)</f>
        <v>42028.59</v>
      </c>
      <c r="F59" s="40">
        <f t="shared" si="5"/>
        <v>4245.0799999999945</v>
      </c>
      <c r="G59" s="39">
        <f t="shared" si="4"/>
        <v>11.235271683334858</v>
      </c>
      <c r="H59" s="40">
        <f>(C59/t1a!H52)*100</f>
        <v>22.073214924476957</v>
      </c>
      <c r="I59" s="40">
        <f>(D59/t1a!I52)*100</f>
        <v>22.707182069257307</v>
      </c>
      <c r="J59" s="40">
        <f>(E59/t1a!J52)*100</f>
        <v>22.183788854338559</v>
      </c>
      <c r="K59" s="40">
        <f t="shared" si="6"/>
        <v>0.11057392986160153</v>
      </c>
      <c r="L59" s="106"/>
    </row>
    <row r="60" spans="1:12" x14ac:dyDescent="0.2">
      <c r="G60" s="4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view="pageBreakPreview" zoomScaleNormal="100" zoomScaleSheetLayoutView="100" workbookViewId="0">
      <selection activeCell="E58" sqref="E58"/>
    </sheetView>
  </sheetViews>
  <sheetFormatPr defaultRowHeight="15" x14ac:dyDescent="0.2"/>
  <cols>
    <col min="1" max="1" width="5.7109375" style="44" customWidth="1"/>
    <col min="2" max="2" width="38.85546875" style="44" customWidth="1"/>
    <col min="3" max="5" width="24.28515625" style="44" customWidth="1"/>
    <col min="6" max="12" width="10.7109375" style="44" customWidth="1"/>
    <col min="13" max="193" width="9.140625" style="44" customWidth="1"/>
    <col min="194" max="16384" width="9.140625" style="44"/>
  </cols>
  <sheetData>
    <row r="1" spans="1:6" s="63" customFormat="1" ht="28.5" customHeight="1" x14ac:dyDescent="0.2">
      <c r="A1" s="63" t="s">
        <v>100</v>
      </c>
      <c r="C1" s="63" t="s">
        <v>101</v>
      </c>
    </row>
    <row r="2" spans="1:6" s="11" customFormat="1" ht="27" customHeight="1" x14ac:dyDescent="0.25">
      <c r="B2" s="142"/>
      <c r="C2" s="142" t="s">
        <v>69</v>
      </c>
      <c r="D2" s="142"/>
      <c r="E2" s="64" t="s">
        <v>208</v>
      </c>
      <c r="F2" s="104" t="s">
        <v>103</v>
      </c>
    </row>
    <row r="3" spans="1:6" s="33" customFormat="1" ht="23.25" customHeight="1" x14ac:dyDescent="0.2">
      <c r="A3" s="108" t="s">
        <v>3</v>
      </c>
      <c r="B3" s="108" t="s">
        <v>4</v>
      </c>
      <c r="C3" s="25" t="s">
        <v>104</v>
      </c>
      <c r="D3" s="22" t="s">
        <v>105</v>
      </c>
      <c r="E3" s="22" t="s">
        <v>106</v>
      </c>
      <c r="F3" s="104"/>
    </row>
    <row r="4" spans="1:6" s="33" customFormat="1" ht="12.6" customHeight="1" x14ac:dyDescent="0.2">
      <c r="A4" s="108"/>
      <c r="B4" s="108"/>
      <c r="C4" s="20" t="s">
        <v>10</v>
      </c>
      <c r="D4" s="20" t="str">
        <f>C4</f>
        <v>As on 30TH SEPT 23</v>
      </c>
      <c r="E4" s="20" t="s">
        <v>10</v>
      </c>
      <c r="F4" s="104"/>
    </row>
    <row r="5" spans="1:6" ht="15.75" customHeight="1" x14ac:dyDescent="0.2">
      <c r="A5" s="35">
        <v>1</v>
      </c>
      <c r="B5" s="36" t="s">
        <v>13</v>
      </c>
      <c r="C5" s="38">
        <v>1071.4000000000001</v>
      </c>
      <c r="D5" s="38">
        <v>1208.97</v>
      </c>
      <c r="E5" s="38">
        <f t="shared" ref="E5:E16" si="0">(C5+D5)</f>
        <v>2280.37</v>
      </c>
      <c r="F5" s="105"/>
    </row>
    <row r="6" spans="1:6" ht="15.75" customHeight="1" x14ac:dyDescent="0.2">
      <c r="A6" s="35">
        <v>2</v>
      </c>
      <c r="B6" s="36" t="s">
        <v>14</v>
      </c>
      <c r="C6" s="38">
        <v>348.46</v>
      </c>
      <c r="D6" s="38">
        <v>475.51</v>
      </c>
      <c r="E6" s="38">
        <f t="shared" si="0"/>
        <v>823.97</v>
      </c>
      <c r="F6" s="105"/>
    </row>
    <row r="7" spans="1:6" ht="15.75" customHeight="1" x14ac:dyDescent="0.2">
      <c r="A7" s="35">
        <v>3</v>
      </c>
      <c r="B7" s="36" t="s">
        <v>15</v>
      </c>
      <c r="C7" s="38">
        <v>125.85</v>
      </c>
      <c r="D7" s="38">
        <v>149.09</v>
      </c>
      <c r="E7" s="38">
        <f t="shared" si="0"/>
        <v>274.94</v>
      </c>
      <c r="F7" s="105"/>
    </row>
    <row r="8" spans="1:6" ht="15.75" customHeight="1" x14ac:dyDescent="0.2">
      <c r="A8" s="35">
        <v>4</v>
      </c>
      <c r="B8" s="36" t="s">
        <v>16</v>
      </c>
      <c r="C8" s="38">
        <v>328.12</v>
      </c>
      <c r="D8" s="38">
        <v>167.41</v>
      </c>
      <c r="E8" s="38">
        <f t="shared" si="0"/>
        <v>495.53</v>
      </c>
      <c r="F8" s="105"/>
    </row>
    <row r="9" spans="1:6" ht="15.75" customHeight="1" x14ac:dyDescent="0.2">
      <c r="A9" s="35">
        <v>5</v>
      </c>
      <c r="B9" s="36" t="s">
        <v>17</v>
      </c>
      <c r="C9" s="38">
        <v>417.09</v>
      </c>
      <c r="D9" s="38">
        <v>630.07000000000005</v>
      </c>
      <c r="E9" s="38">
        <f t="shared" si="0"/>
        <v>1047.1600000000001</v>
      </c>
      <c r="F9" s="105"/>
    </row>
    <row r="10" spans="1:6" ht="15.75" customHeight="1" x14ac:dyDescent="0.2">
      <c r="A10" s="35">
        <v>6</v>
      </c>
      <c r="B10" s="36" t="s">
        <v>18</v>
      </c>
      <c r="C10" s="38">
        <v>109.1</v>
      </c>
      <c r="D10" s="38">
        <v>225.97</v>
      </c>
      <c r="E10" s="38">
        <f t="shared" si="0"/>
        <v>335.07</v>
      </c>
      <c r="F10" s="105"/>
    </row>
    <row r="11" spans="1:6" ht="15.75" customHeight="1" x14ac:dyDescent="0.2">
      <c r="A11" s="35">
        <v>7</v>
      </c>
      <c r="B11" s="36" t="s">
        <v>19</v>
      </c>
      <c r="C11" s="38">
        <v>39.29</v>
      </c>
      <c r="D11" s="38">
        <v>120.48</v>
      </c>
      <c r="E11" s="38">
        <f t="shared" si="0"/>
        <v>159.77000000000001</v>
      </c>
      <c r="F11" s="105"/>
    </row>
    <row r="12" spans="1:6" ht="15.75" customHeight="1" x14ac:dyDescent="0.2">
      <c r="A12" s="35">
        <v>8</v>
      </c>
      <c r="B12" s="36" t="s">
        <v>20</v>
      </c>
      <c r="C12" s="38">
        <v>6.25</v>
      </c>
      <c r="D12" s="38">
        <v>18.399999999999999</v>
      </c>
      <c r="E12" s="38">
        <f t="shared" si="0"/>
        <v>24.65</v>
      </c>
      <c r="F12" s="105"/>
    </row>
    <row r="13" spans="1:6" ht="15.75" customHeight="1" x14ac:dyDescent="0.2">
      <c r="A13" s="35">
        <v>9</v>
      </c>
      <c r="B13" s="36" t="s">
        <v>21</v>
      </c>
      <c r="C13" s="38">
        <v>480.1</v>
      </c>
      <c r="D13" s="38">
        <v>893.04</v>
      </c>
      <c r="E13" s="38">
        <f t="shared" si="0"/>
        <v>1373.1399999999999</v>
      </c>
      <c r="F13" s="105"/>
    </row>
    <row r="14" spans="1:6" ht="15.75" customHeight="1" x14ac:dyDescent="0.2">
      <c r="A14" s="35">
        <v>10</v>
      </c>
      <c r="B14" s="36" t="s">
        <v>22</v>
      </c>
      <c r="C14" s="38">
        <v>1209.92</v>
      </c>
      <c r="D14" s="38">
        <v>1114.8900000000001</v>
      </c>
      <c r="E14" s="38">
        <f t="shared" si="0"/>
        <v>2324.8100000000004</v>
      </c>
      <c r="F14" s="105"/>
    </row>
    <row r="15" spans="1:6" ht="15.75" customHeight="1" x14ac:dyDescent="0.2">
      <c r="A15" s="35">
        <v>11</v>
      </c>
      <c r="B15" s="36" t="s">
        <v>23</v>
      </c>
      <c r="C15" s="38">
        <v>57.53</v>
      </c>
      <c r="D15" s="38">
        <v>162.78</v>
      </c>
      <c r="E15" s="38">
        <f t="shared" si="0"/>
        <v>220.31</v>
      </c>
      <c r="F15" s="105"/>
    </row>
    <row r="16" spans="1:6" ht="15.75" customHeight="1" x14ac:dyDescent="0.2">
      <c r="A16" s="35">
        <v>12</v>
      </c>
      <c r="B16" s="36" t="s">
        <v>24</v>
      </c>
      <c r="C16" s="38">
        <v>365.9</v>
      </c>
      <c r="D16" s="38">
        <v>646.54999999999995</v>
      </c>
      <c r="E16" s="38">
        <f t="shared" si="0"/>
        <v>1012.4499999999999</v>
      </c>
      <c r="F16" s="105"/>
    </row>
    <row r="17" spans="1:6" s="11" customFormat="1" ht="15.75" customHeight="1" x14ac:dyDescent="0.25">
      <c r="A17" s="99" t="s">
        <v>25</v>
      </c>
      <c r="B17" s="100"/>
      <c r="C17" s="40">
        <f>SUM(C5:C16)</f>
        <v>4559.0099999999993</v>
      </c>
      <c r="D17" s="40">
        <f>SUM(D5:D16)</f>
        <v>5813.16</v>
      </c>
      <c r="E17" s="40">
        <f>SUM(E5:E16)</f>
        <v>10372.17</v>
      </c>
      <c r="F17" s="106"/>
    </row>
    <row r="18" spans="1:6" ht="15.75" customHeight="1" x14ac:dyDescent="0.2">
      <c r="A18" s="35">
        <v>13</v>
      </c>
      <c r="B18" s="36" t="s">
        <v>26</v>
      </c>
      <c r="C18" s="38">
        <v>650.16999999999996</v>
      </c>
      <c r="D18" s="38">
        <v>586.86</v>
      </c>
      <c r="E18" s="38">
        <f t="shared" ref="E18:E36" si="1">(C18+D18)</f>
        <v>1237.03</v>
      </c>
      <c r="F18" s="105"/>
    </row>
    <row r="19" spans="1:6" ht="15.75" customHeight="1" x14ac:dyDescent="0.2">
      <c r="A19" s="35">
        <v>14</v>
      </c>
      <c r="B19" s="36" t="s">
        <v>27</v>
      </c>
      <c r="C19" s="38">
        <v>0</v>
      </c>
      <c r="D19" s="38">
        <v>19.829999999999998</v>
      </c>
      <c r="E19" s="38">
        <f t="shared" si="1"/>
        <v>19.829999999999998</v>
      </c>
      <c r="F19" s="105"/>
    </row>
    <row r="20" spans="1:6" ht="15.75" customHeight="1" x14ac:dyDescent="0.2">
      <c r="A20" s="35">
        <v>15</v>
      </c>
      <c r="B20" s="36" t="s">
        <v>28</v>
      </c>
      <c r="C20" s="38">
        <v>2.14</v>
      </c>
      <c r="D20" s="38">
        <v>0.75</v>
      </c>
      <c r="E20" s="38">
        <f t="shared" si="1"/>
        <v>2.89</v>
      </c>
      <c r="F20" s="105"/>
    </row>
    <row r="21" spans="1:6" ht="15.75" customHeight="1" x14ac:dyDescent="0.2">
      <c r="A21" s="35">
        <v>16</v>
      </c>
      <c r="B21" s="36" t="s">
        <v>29</v>
      </c>
      <c r="C21" s="38">
        <v>115.83</v>
      </c>
      <c r="D21" s="38">
        <v>63.2</v>
      </c>
      <c r="E21" s="38">
        <f t="shared" si="1"/>
        <v>179.03</v>
      </c>
      <c r="F21" s="105"/>
    </row>
    <row r="22" spans="1:6" ht="15.75" customHeight="1" x14ac:dyDescent="0.2">
      <c r="A22" s="35">
        <v>17</v>
      </c>
      <c r="B22" s="36" t="s">
        <v>30</v>
      </c>
      <c r="C22" s="38">
        <v>35.92</v>
      </c>
      <c r="D22" s="38">
        <v>47.16</v>
      </c>
      <c r="E22" s="38">
        <f t="shared" si="1"/>
        <v>83.08</v>
      </c>
      <c r="F22" s="105"/>
    </row>
    <row r="23" spans="1:6" ht="15.75" customHeight="1" x14ac:dyDescent="0.2">
      <c r="A23" s="35">
        <v>18</v>
      </c>
      <c r="B23" s="36" t="s">
        <v>31</v>
      </c>
      <c r="C23" s="38">
        <v>661</v>
      </c>
      <c r="D23" s="38">
        <v>1314.75</v>
      </c>
      <c r="E23" s="38">
        <f t="shared" si="1"/>
        <v>1975.75</v>
      </c>
      <c r="F23" s="105"/>
    </row>
    <row r="24" spans="1:6" ht="15.75" customHeight="1" x14ac:dyDescent="0.2">
      <c r="A24" s="35">
        <v>19</v>
      </c>
      <c r="B24" s="36" t="s">
        <v>32</v>
      </c>
      <c r="C24" s="38">
        <v>302.95999999999998</v>
      </c>
      <c r="D24" s="38">
        <v>287.17</v>
      </c>
      <c r="E24" s="38">
        <f t="shared" si="1"/>
        <v>590.13</v>
      </c>
      <c r="F24" s="105"/>
    </row>
    <row r="25" spans="1:6" ht="15.75" customHeight="1" x14ac:dyDescent="0.2">
      <c r="A25" s="35">
        <v>20</v>
      </c>
      <c r="B25" s="36" t="s">
        <v>33</v>
      </c>
      <c r="C25" s="38">
        <v>467.51</v>
      </c>
      <c r="D25" s="38">
        <v>307.29000000000002</v>
      </c>
      <c r="E25" s="38">
        <f t="shared" si="1"/>
        <v>774.8</v>
      </c>
      <c r="F25" s="105"/>
    </row>
    <row r="26" spans="1:6" ht="15.75" customHeight="1" x14ac:dyDescent="0.2">
      <c r="A26" s="35">
        <v>21</v>
      </c>
      <c r="B26" s="36" t="s">
        <v>34</v>
      </c>
      <c r="C26" s="38">
        <v>70.819999999999993</v>
      </c>
      <c r="D26" s="38">
        <v>410.43</v>
      </c>
      <c r="E26" s="38">
        <f t="shared" si="1"/>
        <v>481.25</v>
      </c>
      <c r="F26" s="105"/>
    </row>
    <row r="27" spans="1:6" ht="15.75" customHeight="1" x14ac:dyDescent="0.2">
      <c r="A27" s="35">
        <v>22</v>
      </c>
      <c r="B27" s="36" t="s">
        <v>35</v>
      </c>
      <c r="C27" s="38">
        <v>113.4</v>
      </c>
      <c r="D27" s="38">
        <v>848.95</v>
      </c>
      <c r="E27" s="38">
        <f t="shared" si="1"/>
        <v>962.35</v>
      </c>
      <c r="F27" s="105"/>
    </row>
    <row r="28" spans="1:6" ht="15.75" customHeight="1" x14ac:dyDescent="0.2">
      <c r="A28" s="35">
        <v>23</v>
      </c>
      <c r="B28" s="36" t="s">
        <v>36</v>
      </c>
      <c r="C28" s="38">
        <v>0</v>
      </c>
      <c r="D28" s="38">
        <v>0.09</v>
      </c>
      <c r="E28" s="38">
        <f t="shared" si="1"/>
        <v>0.09</v>
      </c>
      <c r="F28" s="105"/>
    </row>
    <row r="29" spans="1:6" ht="15.75" customHeight="1" x14ac:dyDescent="0.2">
      <c r="A29" s="35">
        <v>24</v>
      </c>
      <c r="B29" s="36" t="s">
        <v>37</v>
      </c>
      <c r="C29" s="38">
        <v>1.1499999999999999</v>
      </c>
      <c r="D29" s="38">
        <v>110.74</v>
      </c>
      <c r="E29" s="38">
        <f t="shared" si="1"/>
        <v>111.89</v>
      </c>
      <c r="F29" s="105"/>
    </row>
    <row r="30" spans="1:6" ht="15.75" customHeight="1" x14ac:dyDescent="0.2">
      <c r="A30" s="35">
        <v>25</v>
      </c>
      <c r="B30" s="36" t="s">
        <v>38</v>
      </c>
      <c r="C30" s="38">
        <v>0</v>
      </c>
      <c r="D30" s="38">
        <v>0</v>
      </c>
      <c r="E30" s="38">
        <f t="shared" si="1"/>
        <v>0</v>
      </c>
      <c r="F30" s="105"/>
    </row>
    <row r="31" spans="1:6" ht="15.75" customHeight="1" x14ac:dyDescent="0.2">
      <c r="A31" s="35">
        <v>26</v>
      </c>
      <c r="B31" s="36" t="s">
        <v>39</v>
      </c>
      <c r="C31" s="38">
        <v>14.13</v>
      </c>
      <c r="D31" s="38">
        <v>459.6</v>
      </c>
      <c r="E31" s="38">
        <f t="shared" si="1"/>
        <v>473.73</v>
      </c>
      <c r="F31" s="105"/>
    </row>
    <row r="32" spans="1:6" ht="15.75" customHeight="1" x14ac:dyDescent="0.2">
      <c r="A32" s="35">
        <v>27</v>
      </c>
      <c r="B32" s="36" t="s">
        <v>40</v>
      </c>
      <c r="C32" s="38">
        <v>0.03</v>
      </c>
      <c r="D32" s="38">
        <v>1.1000000000000001</v>
      </c>
      <c r="E32" s="38">
        <f t="shared" si="1"/>
        <v>1.1300000000000001</v>
      </c>
      <c r="F32" s="105"/>
    </row>
    <row r="33" spans="1:6" ht="15.75" customHeight="1" x14ac:dyDescent="0.2">
      <c r="A33" s="35">
        <v>28</v>
      </c>
      <c r="B33" s="36" t="s">
        <v>41</v>
      </c>
      <c r="C33" s="38">
        <v>6.93</v>
      </c>
      <c r="D33" s="38">
        <v>162.08000000000001</v>
      </c>
      <c r="E33" s="38">
        <f t="shared" si="1"/>
        <v>169.01000000000002</v>
      </c>
      <c r="F33" s="105"/>
    </row>
    <row r="34" spans="1:6" ht="15.75" customHeight="1" x14ac:dyDescent="0.2">
      <c r="A34" s="35">
        <v>29</v>
      </c>
      <c r="B34" s="36" t="s">
        <v>42</v>
      </c>
      <c r="C34" s="38">
        <v>6.52</v>
      </c>
      <c r="D34" s="38">
        <v>0</v>
      </c>
      <c r="E34" s="38">
        <f t="shared" si="1"/>
        <v>6.52</v>
      </c>
      <c r="F34" s="105"/>
    </row>
    <row r="35" spans="1:6" ht="15.75" customHeight="1" x14ac:dyDescent="0.2">
      <c r="A35" s="35">
        <v>30</v>
      </c>
      <c r="B35" s="36" t="s">
        <v>43</v>
      </c>
      <c r="C35" s="38">
        <v>0</v>
      </c>
      <c r="D35" s="38">
        <v>0</v>
      </c>
      <c r="E35" s="38">
        <f t="shared" si="1"/>
        <v>0</v>
      </c>
      <c r="F35" s="105"/>
    </row>
    <row r="36" spans="1:6" ht="15.75" customHeight="1" x14ac:dyDescent="0.2">
      <c r="A36" s="35">
        <v>31</v>
      </c>
      <c r="B36" s="36" t="s">
        <v>44</v>
      </c>
      <c r="C36" s="38">
        <v>0</v>
      </c>
      <c r="D36" s="38">
        <v>56.23</v>
      </c>
      <c r="E36" s="38">
        <f t="shared" si="1"/>
        <v>56.23</v>
      </c>
      <c r="F36" s="105"/>
    </row>
    <row r="37" spans="1:6" s="11" customFormat="1" ht="15.75" customHeight="1" x14ac:dyDescent="0.25">
      <c r="A37" s="99" t="s">
        <v>45</v>
      </c>
      <c r="B37" s="100"/>
      <c r="C37" s="40">
        <f>SUM(C18:C36)</f>
        <v>2448.5100000000002</v>
      </c>
      <c r="D37" s="40">
        <f>SUM(D18:D36)</f>
        <v>4676.2300000000005</v>
      </c>
      <c r="E37" s="40">
        <f>SUM(E18:E36)</f>
        <v>7124.7400000000007</v>
      </c>
      <c r="F37" s="106"/>
    </row>
    <row r="38" spans="1:6" ht="15.75" customHeight="1" x14ac:dyDescent="0.2">
      <c r="A38" s="35">
        <v>32</v>
      </c>
      <c r="B38" s="36" t="s">
        <v>46</v>
      </c>
      <c r="C38" s="38">
        <v>9036.6</v>
      </c>
      <c r="D38" s="38">
        <v>182.98</v>
      </c>
      <c r="E38" s="38">
        <f>(C38+D38)</f>
        <v>9219.58</v>
      </c>
      <c r="F38" s="105"/>
    </row>
    <row r="39" spans="1:6" s="11" customFormat="1" ht="15.75" customHeight="1" x14ac:dyDescent="0.25">
      <c r="A39" s="99" t="s">
        <v>47</v>
      </c>
      <c r="B39" s="100"/>
      <c r="C39" s="40">
        <f>SUM(C38:C38)</f>
        <v>9036.6</v>
      </c>
      <c r="D39" s="40">
        <f>SUM(D38:D38)</f>
        <v>182.98</v>
      </c>
      <c r="E39" s="40">
        <f>SUM(E38:E38)</f>
        <v>9219.58</v>
      </c>
      <c r="F39" s="106"/>
    </row>
    <row r="40" spans="1:6" ht="15.75" customHeight="1" x14ac:dyDescent="0.2">
      <c r="A40" s="35">
        <v>33</v>
      </c>
      <c r="B40" s="36" t="s">
        <v>48</v>
      </c>
      <c r="C40" s="38">
        <v>1676.65</v>
      </c>
      <c r="D40" s="38">
        <v>620.30999999999995</v>
      </c>
      <c r="E40" s="38">
        <f>(C40+D40)</f>
        <v>2296.96</v>
      </c>
      <c r="F40" s="105"/>
    </row>
    <row r="41" spans="1:6" s="11" customFormat="1" ht="15.75" customHeight="1" x14ac:dyDescent="0.25">
      <c r="A41" s="99" t="s">
        <v>49</v>
      </c>
      <c r="B41" s="100"/>
      <c r="C41" s="40">
        <f>SUM(C40:C40)</f>
        <v>1676.65</v>
      </c>
      <c r="D41" s="40">
        <f>SUM(D40:D40)</f>
        <v>620.30999999999995</v>
      </c>
      <c r="E41" s="40">
        <f>SUM(E40:E40)</f>
        <v>2296.96</v>
      </c>
      <c r="F41" s="106"/>
    </row>
    <row r="42" spans="1:6" ht="15.75" customHeight="1" x14ac:dyDescent="0.2">
      <c r="A42" s="35">
        <v>34</v>
      </c>
      <c r="B42" s="36" t="s">
        <v>50</v>
      </c>
      <c r="C42" s="38">
        <v>0</v>
      </c>
      <c r="D42" s="38">
        <v>317.73</v>
      </c>
      <c r="E42" s="38">
        <f t="shared" ref="E42:E49" si="2">(C42+D42)</f>
        <v>317.73</v>
      </c>
      <c r="F42" s="105"/>
    </row>
    <row r="43" spans="1:6" ht="15.75" customHeight="1" x14ac:dyDescent="0.2">
      <c r="A43" s="35">
        <v>35</v>
      </c>
      <c r="B43" s="36" t="s">
        <v>51</v>
      </c>
      <c r="C43" s="38">
        <v>0</v>
      </c>
      <c r="D43" s="38">
        <v>29.15</v>
      </c>
      <c r="E43" s="38">
        <f t="shared" si="2"/>
        <v>29.15</v>
      </c>
      <c r="F43" s="105"/>
    </row>
    <row r="44" spans="1:6" ht="15.75" customHeight="1" x14ac:dyDescent="0.2">
      <c r="A44" s="35">
        <v>36</v>
      </c>
      <c r="B44" s="36" t="s">
        <v>52</v>
      </c>
      <c r="C44" s="38">
        <v>1.98</v>
      </c>
      <c r="D44" s="38">
        <v>279.57</v>
      </c>
      <c r="E44" s="38">
        <f t="shared" si="2"/>
        <v>281.55</v>
      </c>
      <c r="F44" s="105"/>
    </row>
    <row r="45" spans="1:6" ht="15.75" customHeight="1" x14ac:dyDescent="0.2">
      <c r="A45" s="35">
        <v>37</v>
      </c>
      <c r="B45" s="36" t="s">
        <v>53</v>
      </c>
      <c r="C45" s="38">
        <v>0</v>
      </c>
      <c r="D45" s="38">
        <v>31.41</v>
      </c>
      <c r="E45" s="38">
        <f t="shared" si="2"/>
        <v>31.41</v>
      </c>
      <c r="F45" s="105"/>
    </row>
    <row r="46" spans="1:6" ht="15.75" customHeight="1" x14ac:dyDescent="0.2">
      <c r="A46" s="35">
        <v>38</v>
      </c>
      <c r="B46" s="36" t="s">
        <v>54</v>
      </c>
      <c r="C46" s="38">
        <v>0</v>
      </c>
      <c r="D46" s="38">
        <v>114.2</v>
      </c>
      <c r="E46" s="38">
        <f t="shared" si="2"/>
        <v>114.2</v>
      </c>
      <c r="F46" s="105"/>
    </row>
    <row r="47" spans="1:6" ht="15.75" customHeight="1" x14ac:dyDescent="0.2">
      <c r="A47" s="35">
        <v>39</v>
      </c>
      <c r="B47" s="36" t="s">
        <v>55</v>
      </c>
      <c r="C47" s="38">
        <v>0</v>
      </c>
      <c r="D47" s="38">
        <v>81.48</v>
      </c>
      <c r="E47" s="38">
        <f t="shared" si="2"/>
        <v>81.48</v>
      </c>
      <c r="F47" s="105"/>
    </row>
    <row r="48" spans="1:6" ht="15.75" customHeight="1" x14ac:dyDescent="0.2">
      <c r="A48" s="35">
        <v>40</v>
      </c>
      <c r="B48" s="36" t="s">
        <v>56</v>
      </c>
      <c r="C48" s="38">
        <v>0</v>
      </c>
      <c r="D48" s="38">
        <v>5.57</v>
      </c>
      <c r="E48" s="38">
        <f t="shared" si="2"/>
        <v>5.57</v>
      </c>
      <c r="F48" s="105"/>
    </row>
    <row r="49" spans="1:6" ht="15.75" customHeight="1" x14ac:dyDescent="0.2">
      <c r="A49" s="35">
        <v>41</v>
      </c>
      <c r="B49" s="36" t="s">
        <v>57</v>
      </c>
      <c r="C49" s="38">
        <v>0</v>
      </c>
      <c r="D49" s="38">
        <v>45.75</v>
      </c>
      <c r="E49" s="38">
        <f t="shared" si="2"/>
        <v>45.75</v>
      </c>
      <c r="F49" s="105"/>
    </row>
    <row r="50" spans="1:6" s="11" customFormat="1" ht="15.75" customHeight="1" x14ac:dyDescent="0.25">
      <c r="A50" s="99" t="s">
        <v>58</v>
      </c>
      <c r="B50" s="100"/>
      <c r="C50" s="40">
        <f>SUM(C42:C49)</f>
        <v>1.98</v>
      </c>
      <c r="D50" s="40">
        <f>SUM(D42:D49)</f>
        <v>904.86000000000013</v>
      </c>
      <c r="E50" s="40">
        <f>SUM(E42:E49)</f>
        <v>906.84000000000015</v>
      </c>
      <c r="F50" s="106"/>
    </row>
    <row r="51" spans="1:6" ht="15.75" customHeight="1" x14ac:dyDescent="0.2">
      <c r="A51" s="35">
        <v>42</v>
      </c>
      <c r="B51" s="36" t="s">
        <v>59</v>
      </c>
      <c r="C51" s="38">
        <v>0</v>
      </c>
      <c r="D51" s="38">
        <v>0</v>
      </c>
      <c r="E51" s="38">
        <f t="shared" ref="E51:E56" si="3">(C51+D51)</f>
        <v>0</v>
      </c>
      <c r="F51" s="105"/>
    </row>
    <row r="52" spans="1:6" ht="15.75" customHeight="1" x14ac:dyDescent="0.2">
      <c r="A52" s="35">
        <v>43</v>
      </c>
      <c r="B52" s="36" t="s">
        <v>60</v>
      </c>
      <c r="C52" s="38">
        <v>0</v>
      </c>
      <c r="D52" s="38">
        <v>0</v>
      </c>
      <c r="E52" s="38">
        <f t="shared" si="3"/>
        <v>0</v>
      </c>
    </row>
    <row r="53" spans="1:6" ht="15.75" customHeight="1" x14ac:dyDescent="0.2">
      <c r="A53" s="35">
        <v>44</v>
      </c>
      <c r="B53" s="36" t="s">
        <v>61</v>
      </c>
      <c r="C53" s="38">
        <v>0</v>
      </c>
      <c r="D53" s="38">
        <v>0</v>
      </c>
      <c r="E53" s="38">
        <f t="shared" si="3"/>
        <v>0</v>
      </c>
    </row>
    <row r="54" spans="1:6" ht="15.75" customHeight="1" x14ac:dyDescent="0.2">
      <c r="A54" s="35">
        <v>45</v>
      </c>
      <c r="B54" s="36" t="s">
        <v>62</v>
      </c>
      <c r="C54" s="38">
        <v>0</v>
      </c>
      <c r="D54" s="38">
        <v>0</v>
      </c>
      <c r="E54" s="38">
        <f t="shared" si="3"/>
        <v>0</v>
      </c>
    </row>
    <row r="55" spans="1:6" ht="15.75" customHeight="1" x14ac:dyDescent="0.2">
      <c r="A55" s="35">
        <v>46</v>
      </c>
      <c r="B55" s="36" t="s">
        <v>63</v>
      </c>
      <c r="C55" s="38">
        <v>0</v>
      </c>
      <c r="D55" s="38">
        <v>0</v>
      </c>
      <c r="E55" s="38">
        <f t="shared" si="3"/>
        <v>0</v>
      </c>
    </row>
    <row r="56" spans="1:6" ht="15.75" customHeight="1" x14ac:dyDescent="0.2">
      <c r="A56" s="35">
        <v>47</v>
      </c>
      <c r="B56" s="36" t="s">
        <v>64</v>
      </c>
      <c r="C56" s="38">
        <v>0</v>
      </c>
      <c r="D56" s="38">
        <v>0</v>
      </c>
      <c r="E56" s="38">
        <f t="shared" si="3"/>
        <v>0</v>
      </c>
    </row>
    <row r="57" spans="1:6" s="11" customFormat="1" ht="15.75" customHeight="1" x14ac:dyDescent="0.25">
      <c r="A57" s="99" t="s">
        <v>65</v>
      </c>
      <c r="B57" s="100"/>
      <c r="C57" s="40">
        <f>SUM(C51:C56)</f>
        <v>0</v>
      </c>
      <c r="D57" s="40">
        <f>SUM(D51:D56)</f>
        <v>0</v>
      </c>
      <c r="E57" s="40">
        <f>SUM(E51:E56)</f>
        <v>0</v>
      </c>
    </row>
    <row r="58" spans="1:6" s="11" customFormat="1" ht="15.75" customHeight="1" x14ac:dyDescent="0.25">
      <c r="A58" s="99" t="s">
        <v>66</v>
      </c>
      <c r="B58" s="100"/>
      <c r="C58" s="40">
        <f>SUM(C17+C37+C39+C41+C50+C57)</f>
        <v>17722.75</v>
      </c>
      <c r="D58" s="40">
        <f>SUM(D17+D37+D39+D41+D50+D57)</f>
        <v>12197.539999999999</v>
      </c>
      <c r="E58" s="40">
        <f>SUM(E17+E37+E39+E41+E50+E57)</f>
        <v>29920.289999999997</v>
      </c>
    </row>
  </sheetData>
  <mergeCells count="11">
    <mergeCell ref="F2:F51"/>
    <mergeCell ref="A17:B17"/>
    <mergeCell ref="A37:B37"/>
    <mergeCell ref="A39:B39"/>
    <mergeCell ref="A41:B41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view="pageBreakPreview" zoomScale="85" zoomScaleNormal="100" zoomScaleSheetLayoutView="85" workbookViewId="0">
      <selection activeCell="K6" sqref="K6"/>
    </sheetView>
  </sheetViews>
  <sheetFormatPr defaultRowHeight="15" x14ac:dyDescent="0.2"/>
  <cols>
    <col min="1" max="1" width="4.85546875" style="44" customWidth="1"/>
    <col min="2" max="2" width="38.140625" style="44" customWidth="1"/>
    <col min="3" max="6" width="16.28515625" style="44" customWidth="1"/>
    <col min="7" max="7" width="16.28515625" style="45" customWidth="1"/>
    <col min="8" max="11" width="16.28515625" style="44" customWidth="1"/>
    <col min="12" max="14" width="9.140625" style="44" customWidth="1"/>
    <col min="15" max="15" width="12" style="62" customWidth="1"/>
    <col min="16" max="217" width="9.140625" style="44" customWidth="1"/>
    <col min="218" max="16384" width="9.140625" style="44"/>
  </cols>
  <sheetData>
    <row r="1" spans="1:15" s="63" customFormat="1" ht="35.25" customHeight="1" x14ac:dyDescent="0.2">
      <c r="A1" s="63" t="s">
        <v>120</v>
      </c>
      <c r="C1" s="63" t="s">
        <v>121</v>
      </c>
      <c r="O1" s="74"/>
    </row>
    <row r="2" spans="1:15" s="11" customFormat="1" ht="16.5" customHeight="1" x14ac:dyDescent="0.25">
      <c r="C2" s="23" t="s">
        <v>69</v>
      </c>
      <c r="D2" s="23"/>
      <c r="E2" s="23"/>
      <c r="F2" s="23"/>
      <c r="G2" s="23"/>
      <c r="H2" s="120"/>
      <c r="I2" s="120"/>
      <c r="J2" s="120"/>
      <c r="K2" s="120"/>
      <c r="O2" s="60"/>
    </row>
    <row r="3" spans="1:15" s="33" customFormat="1" ht="38.25" customHeight="1" x14ac:dyDescent="0.2">
      <c r="A3" s="143" t="s">
        <v>122</v>
      </c>
      <c r="B3" s="143" t="s">
        <v>4</v>
      </c>
      <c r="C3" s="144" t="s">
        <v>5</v>
      </c>
      <c r="D3" s="117"/>
      <c r="E3" s="117"/>
      <c r="F3" s="117"/>
      <c r="G3" s="117"/>
      <c r="H3" s="117" t="s">
        <v>123</v>
      </c>
      <c r="I3" s="117"/>
      <c r="J3" s="117"/>
      <c r="K3" s="117"/>
      <c r="L3" s="104" t="s">
        <v>124</v>
      </c>
      <c r="O3" s="61"/>
    </row>
    <row r="4" spans="1:15" s="33" customFormat="1" ht="49.5" customHeight="1" x14ac:dyDescent="0.2">
      <c r="A4" s="143"/>
      <c r="B4" s="143"/>
      <c r="C4" s="75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4"/>
      <c r="O4" s="61"/>
    </row>
    <row r="5" spans="1:15" s="11" customFormat="1" ht="15.75" x14ac:dyDescent="0.25">
      <c r="A5" s="77"/>
      <c r="B5" s="77"/>
      <c r="C5" s="76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17" t="s">
        <v>11</v>
      </c>
      <c r="G5" s="17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17" t="s">
        <v>11</v>
      </c>
      <c r="L5" s="104"/>
      <c r="O5" s="60"/>
    </row>
    <row r="6" spans="1:15" ht="15.75" customHeight="1" x14ac:dyDescent="0.2">
      <c r="A6" s="35">
        <v>1</v>
      </c>
      <c r="B6" s="36" t="s">
        <v>13</v>
      </c>
      <c r="C6" s="38">
        <v>2259.42</v>
      </c>
      <c r="D6" s="38">
        <v>1989.97</v>
      </c>
      <c r="E6" s="38">
        <v>2280.37</v>
      </c>
      <c r="F6" s="38">
        <f t="shared" ref="F6:F37" si="2">(E6-C6)</f>
        <v>20.949999999999818</v>
      </c>
      <c r="G6" s="37">
        <f>IF(C6=0,"",(E6-C6)/C6*100)</f>
        <v>0.92722911189596513</v>
      </c>
      <c r="H6" s="38">
        <f>(C6/T!C6)*100</f>
        <v>21.531163400586255</v>
      </c>
      <c r="I6" s="38">
        <f>(D6/T!D6)*100</f>
        <v>21.82326834141757</v>
      </c>
      <c r="J6" s="38">
        <f>(E6/T!E6)*100</f>
        <v>24.235561190708228</v>
      </c>
      <c r="K6" s="38">
        <f t="shared" ref="K6:K37" si="3">(J6-H6)</f>
        <v>2.7043977901219733</v>
      </c>
      <c r="L6" s="105"/>
    </row>
    <row r="7" spans="1:15" ht="15.75" customHeight="1" x14ac:dyDescent="0.2">
      <c r="A7" s="35">
        <v>2</v>
      </c>
      <c r="B7" s="36" t="s">
        <v>14</v>
      </c>
      <c r="C7" s="38">
        <v>796.24</v>
      </c>
      <c r="D7" s="38">
        <v>758.9</v>
      </c>
      <c r="E7" s="38">
        <v>823.97</v>
      </c>
      <c r="F7" s="38">
        <f t="shared" si="2"/>
        <v>27.730000000000018</v>
      </c>
      <c r="G7" s="37">
        <f t="shared" ref="G7:G60" si="4">IF(C7=0,"",(E7-C7)/C7*100)</f>
        <v>3.4826183060383826</v>
      </c>
      <c r="H7" s="38">
        <f>(C7/T!C7)*100</f>
        <v>14.178668604071397</v>
      </c>
      <c r="I7" s="38">
        <f>(D7/T!D7)*100</f>
        <v>13.765544962488935</v>
      </c>
      <c r="J7" s="38">
        <f>(E7/T!E7)*100</f>
        <v>14.571083480847346</v>
      </c>
      <c r="K7" s="38">
        <f t="shared" si="3"/>
        <v>0.39241487677594833</v>
      </c>
      <c r="L7" s="105"/>
    </row>
    <row r="8" spans="1:15" ht="15.75" customHeight="1" x14ac:dyDescent="0.2">
      <c r="A8" s="35">
        <v>3</v>
      </c>
      <c r="B8" s="36" t="s">
        <v>15</v>
      </c>
      <c r="C8" s="38">
        <v>259.7</v>
      </c>
      <c r="D8" s="38">
        <v>253.05</v>
      </c>
      <c r="E8" s="38">
        <v>274.95</v>
      </c>
      <c r="F8" s="38">
        <f t="shared" si="2"/>
        <v>15.25</v>
      </c>
      <c r="G8" s="37">
        <f t="shared" si="4"/>
        <v>5.8721601848286484</v>
      </c>
      <c r="H8" s="38">
        <f>(C8/T!C8)*100</f>
        <v>17.798033101463179</v>
      </c>
      <c r="I8" s="38">
        <f>(D8/T!D8)*100</f>
        <v>22.965295676480196</v>
      </c>
      <c r="J8" s="38">
        <f>(E8/T!E8)*100</f>
        <v>16.910946139605258</v>
      </c>
      <c r="K8" s="38">
        <f t="shared" si="3"/>
        <v>-0.88708696185792135</v>
      </c>
      <c r="L8" s="105"/>
    </row>
    <row r="9" spans="1:15" ht="15.75" customHeight="1" x14ac:dyDescent="0.2">
      <c r="A9" s="35">
        <v>4</v>
      </c>
      <c r="B9" s="36" t="s">
        <v>16</v>
      </c>
      <c r="C9" s="38">
        <v>410.32</v>
      </c>
      <c r="D9" s="38">
        <v>375.32</v>
      </c>
      <c r="E9" s="38">
        <v>495.52</v>
      </c>
      <c r="F9" s="38">
        <f t="shared" si="2"/>
        <v>85.199999999999989</v>
      </c>
      <c r="G9" s="37">
        <f t="shared" si="4"/>
        <v>20.76428153636186</v>
      </c>
      <c r="H9" s="38">
        <f>(C9/T!C9)*100</f>
        <v>7.8279947345326892</v>
      </c>
      <c r="I9" s="38">
        <f>(D9/T!D9)*100</f>
        <v>7.4073196918024493</v>
      </c>
      <c r="J9" s="38">
        <f>(E9/T!E9)*100</f>
        <v>11.311382603772895</v>
      </c>
      <c r="K9" s="38">
        <f t="shared" si="3"/>
        <v>3.4833878692402056</v>
      </c>
      <c r="L9" s="105"/>
    </row>
    <row r="10" spans="1:15" ht="15.75" customHeight="1" x14ac:dyDescent="0.2">
      <c r="A10" s="35">
        <v>5</v>
      </c>
      <c r="B10" s="36" t="s">
        <v>17</v>
      </c>
      <c r="C10" s="38">
        <v>960.81</v>
      </c>
      <c r="D10" s="38">
        <v>876.21</v>
      </c>
      <c r="E10" s="38">
        <v>1047.1600000000001</v>
      </c>
      <c r="F10" s="38">
        <f t="shared" si="2"/>
        <v>86.350000000000136</v>
      </c>
      <c r="G10" s="37">
        <f t="shared" si="4"/>
        <v>8.9872087093181943</v>
      </c>
      <c r="H10" s="38">
        <f>(C10/T!C10)*100</f>
        <v>20.052677384413421</v>
      </c>
      <c r="I10" s="38">
        <f>(D10/T!D10)*100</f>
        <v>20.715065889328628</v>
      </c>
      <c r="J10" s="38">
        <f>(E10/T!E10)*100</f>
        <v>22.595519995166551</v>
      </c>
      <c r="K10" s="38">
        <f t="shared" si="3"/>
        <v>2.5428426107531301</v>
      </c>
      <c r="L10" s="105"/>
    </row>
    <row r="11" spans="1:15" ht="15.75" customHeight="1" x14ac:dyDescent="0.2">
      <c r="A11" s="35">
        <v>6</v>
      </c>
      <c r="B11" s="36" t="s">
        <v>18</v>
      </c>
      <c r="C11" s="38">
        <v>319.08999999999997</v>
      </c>
      <c r="D11" s="38">
        <v>273.04000000000002</v>
      </c>
      <c r="E11" s="38">
        <v>335.07</v>
      </c>
      <c r="F11" s="38">
        <f t="shared" si="2"/>
        <v>15.980000000000018</v>
      </c>
      <c r="G11" s="37">
        <f t="shared" si="4"/>
        <v>5.0079914757591961</v>
      </c>
      <c r="H11" s="38">
        <f>(C11/T!C11)*100</f>
        <v>7.803256879724346</v>
      </c>
      <c r="I11" s="38">
        <f>(D11/T!D11)*100</f>
        <v>10.471172062557047</v>
      </c>
      <c r="J11" s="38">
        <f>(E11/T!E11)*100</f>
        <v>10.324872814896757</v>
      </c>
      <c r="K11" s="38">
        <f t="shared" si="3"/>
        <v>2.5216159351724112</v>
      </c>
      <c r="L11" s="105"/>
    </row>
    <row r="12" spans="1:15" ht="15.75" customHeight="1" x14ac:dyDescent="0.2">
      <c r="A12" s="35">
        <v>7</v>
      </c>
      <c r="B12" s="36" t="s">
        <v>19</v>
      </c>
      <c r="C12" s="38">
        <v>148.13</v>
      </c>
      <c r="D12" s="38">
        <v>140.44</v>
      </c>
      <c r="E12" s="38">
        <v>159.77000000000001</v>
      </c>
      <c r="F12" s="38">
        <f t="shared" si="2"/>
        <v>11.640000000000015</v>
      </c>
      <c r="G12" s="37">
        <f t="shared" si="4"/>
        <v>7.8579626004185608</v>
      </c>
      <c r="H12" s="38">
        <f>(C12/T!C12)*100</f>
        <v>21.356689734717417</v>
      </c>
      <c r="I12" s="38">
        <f>(D12/T!D12)*100</f>
        <v>20.169467183685192</v>
      </c>
      <c r="J12" s="38">
        <f>(E12/T!E12)*100</f>
        <v>19.079520892296305</v>
      </c>
      <c r="K12" s="38">
        <f t="shared" si="3"/>
        <v>-2.2771688424211121</v>
      </c>
      <c r="L12" s="105"/>
    </row>
    <row r="13" spans="1:15" ht="15.75" customHeight="1" x14ac:dyDescent="0.2">
      <c r="A13" s="35">
        <v>8</v>
      </c>
      <c r="B13" s="36" t="s">
        <v>20</v>
      </c>
      <c r="C13" s="38">
        <v>25.19</v>
      </c>
      <c r="D13" s="38">
        <v>23.53</v>
      </c>
      <c r="E13" s="38">
        <v>24.64</v>
      </c>
      <c r="F13" s="38">
        <f t="shared" si="2"/>
        <v>-0.55000000000000071</v>
      </c>
      <c r="G13" s="37">
        <f t="shared" si="4"/>
        <v>-2.1834061135371208</v>
      </c>
      <c r="H13" s="38">
        <f>(C13/T!C13)*100</f>
        <v>8.3476935312831397</v>
      </c>
      <c r="I13" s="38">
        <f>(D13/T!D13)*100</f>
        <v>8.9047835301241296</v>
      </c>
      <c r="J13" s="38">
        <f>(E13/T!E13)*100</f>
        <v>7.8578945689957589</v>
      </c>
      <c r="K13" s="38">
        <f t="shared" si="3"/>
        <v>-0.48979896228738085</v>
      </c>
      <c r="L13" s="105"/>
    </row>
    <row r="14" spans="1:15" ht="15.75" customHeight="1" x14ac:dyDescent="0.2">
      <c r="A14" s="35">
        <v>9</v>
      </c>
      <c r="B14" s="36" t="s">
        <v>21</v>
      </c>
      <c r="C14" s="38">
        <v>1250.78</v>
      </c>
      <c r="D14" s="38">
        <v>1176.43</v>
      </c>
      <c r="E14" s="38">
        <v>1373.14</v>
      </c>
      <c r="F14" s="38">
        <f t="shared" si="2"/>
        <v>122.36000000000013</v>
      </c>
      <c r="G14" s="37">
        <f t="shared" si="4"/>
        <v>9.7826955979468924</v>
      </c>
      <c r="H14" s="38">
        <f>(C14/T!C14)*100</f>
        <v>10.899027280244892</v>
      </c>
      <c r="I14" s="38">
        <f>(D14/T!D14)*100</f>
        <v>13.63666923226722</v>
      </c>
      <c r="J14" s="38">
        <f>(E14/T!E14)*100</f>
        <v>11.042807627043675</v>
      </c>
      <c r="K14" s="38">
        <f t="shared" si="3"/>
        <v>0.14378034679878304</v>
      </c>
      <c r="L14" s="105"/>
    </row>
    <row r="15" spans="1:15" ht="15.75" customHeight="1" x14ac:dyDescent="0.2">
      <c r="A15" s="35">
        <v>10</v>
      </c>
      <c r="B15" s="36" t="s">
        <v>22</v>
      </c>
      <c r="C15" s="38">
        <v>2117.69</v>
      </c>
      <c r="D15" s="38">
        <v>1885.55</v>
      </c>
      <c r="E15" s="38">
        <v>2324.81</v>
      </c>
      <c r="F15" s="38">
        <f t="shared" si="2"/>
        <v>207.11999999999989</v>
      </c>
      <c r="G15" s="37">
        <f t="shared" si="4"/>
        <v>9.7804683405030897</v>
      </c>
      <c r="H15" s="38">
        <f>(C15/T!C15)*100</f>
        <v>5.4343050821013259</v>
      </c>
      <c r="I15" s="38">
        <f>(D15/T!D15)*100</f>
        <v>5.8899491175618914</v>
      </c>
      <c r="J15" s="38">
        <f>(E15/T!E15)*100</f>
        <v>5.831168726930513</v>
      </c>
      <c r="K15" s="38">
        <f t="shared" si="3"/>
        <v>0.39686364482918712</v>
      </c>
      <c r="L15" s="105"/>
    </row>
    <row r="16" spans="1:15" ht="15.75" customHeight="1" x14ac:dyDescent="0.2">
      <c r="A16" s="35">
        <v>11</v>
      </c>
      <c r="B16" s="36" t="s">
        <v>23</v>
      </c>
      <c r="C16" s="38">
        <v>197.71</v>
      </c>
      <c r="D16" s="38">
        <v>80.58</v>
      </c>
      <c r="E16" s="38">
        <v>220.3</v>
      </c>
      <c r="F16" s="38">
        <f t="shared" si="2"/>
        <v>22.590000000000003</v>
      </c>
      <c r="G16" s="37">
        <f t="shared" si="4"/>
        <v>11.425825704314402</v>
      </c>
      <c r="H16" s="38">
        <f>(C16/T!C16)*100</f>
        <v>5.6158519785148426</v>
      </c>
      <c r="I16" s="38">
        <f>(D16/T!D16)*100</f>
        <v>3.0661750436638848</v>
      </c>
      <c r="J16" s="38">
        <f>(E16/T!E16)*100</f>
        <v>5.9672141804628582</v>
      </c>
      <c r="K16" s="38">
        <f t="shared" si="3"/>
        <v>0.3513622019480156</v>
      </c>
      <c r="L16" s="105"/>
    </row>
    <row r="17" spans="1:16" ht="15.75" customHeight="1" x14ac:dyDescent="0.2">
      <c r="A17" s="35">
        <v>12</v>
      </c>
      <c r="B17" s="36" t="s">
        <v>24</v>
      </c>
      <c r="C17" s="38">
        <v>875.09</v>
      </c>
      <c r="D17" s="38">
        <v>845.23</v>
      </c>
      <c r="E17" s="38">
        <v>1012.45</v>
      </c>
      <c r="F17" s="38">
        <f t="shared" si="2"/>
        <v>137.36000000000001</v>
      </c>
      <c r="G17" s="37">
        <f t="shared" si="4"/>
        <v>15.696671199533762</v>
      </c>
      <c r="H17" s="38">
        <f>(C17/T!C17)*100</f>
        <v>19.198106274173416</v>
      </c>
      <c r="I17" s="38">
        <f>(D17/T!D17)*100</f>
        <v>19.444700057973151</v>
      </c>
      <c r="J17" s="38">
        <f>(E17/T!E17)*100</f>
        <v>20.8594733469725</v>
      </c>
      <c r="K17" s="38">
        <f t="shared" si="3"/>
        <v>1.6613670727990844</v>
      </c>
      <c r="L17" s="105"/>
    </row>
    <row r="18" spans="1:16" s="11" customFormat="1" ht="15.75" customHeight="1" x14ac:dyDescent="0.25">
      <c r="A18" s="99" t="s">
        <v>25</v>
      </c>
      <c r="B18" s="100"/>
      <c r="C18" s="40">
        <f>SUM(C6:C17)</f>
        <v>9620.1699999999983</v>
      </c>
      <c r="D18" s="40">
        <f>SUM(D6:D17)</f>
        <v>8678.25</v>
      </c>
      <c r="E18" s="40">
        <f>SUM(E6:E17)</f>
        <v>10372.150000000001</v>
      </c>
      <c r="F18" s="40">
        <f t="shared" si="2"/>
        <v>751.9800000000032</v>
      </c>
      <c r="G18" s="39">
        <f t="shared" si="4"/>
        <v>7.8167017838562449</v>
      </c>
      <c r="H18" s="40">
        <f>(C18/T!C18)*100</f>
        <v>10.547266267061708</v>
      </c>
      <c r="I18" s="40">
        <f>(D18/T!D18)*100</f>
        <v>11.386820456480519</v>
      </c>
      <c r="J18" s="40">
        <f>(E18/T!E18)*100</f>
        <v>11.404220556107143</v>
      </c>
      <c r="K18" s="40">
        <f t="shared" si="3"/>
        <v>0.85695428904543469</v>
      </c>
      <c r="L18" s="106"/>
      <c r="N18" s="44"/>
      <c r="O18" s="60"/>
      <c r="P18" s="44"/>
    </row>
    <row r="19" spans="1:16" ht="15.75" customHeight="1" x14ac:dyDescent="0.2">
      <c r="A19" s="35">
        <v>13</v>
      </c>
      <c r="B19" s="36" t="s">
        <v>26</v>
      </c>
      <c r="C19" s="38">
        <v>1149.51</v>
      </c>
      <c r="D19" s="38">
        <v>762.28</v>
      </c>
      <c r="E19" s="38">
        <v>1237.03</v>
      </c>
      <c r="F19" s="38">
        <f t="shared" si="2"/>
        <v>87.519999999999982</v>
      </c>
      <c r="G19" s="37">
        <f t="shared" si="4"/>
        <v>7.6136788718671422</v>
      </c>
      <c r="H19" s="38">
        <f>(C19/T!C19)*100</f>
        <v>21.304423571624493</v>
      </c>
      <c r="I19" s="38">
        <f>(D19/T!D19)*100</f>
        <v>16.000302256851157</v>
      </c>
      <c r="J19" s="38">
        <f>(E19/T!E19)*100</f>
        <v>23.471986095509884</v>
      </c>
      <c r="K19" s="38">
        <f t="shared" si="3"/>
        <v>2.1675625238853904</v>
      </c>
      <c r="L19" s="105"/>
    </row>
    <row r="20" spans="1:16" ht="15.75" customHeight="1" x14ac:dyDescent="0.2">
      <c r="A20" s="35">
        <v>14</v>
      </c>
      <c r="B20" s="36" t="s">
        <v>27</v>
      </c>
      <c r="C20" s="38">
        <v>25.03</v>
      </c>
      <c r="D20" s="38">
        <v>41.66</v>
      </c>
      <c r="E20" s="38">
        <v>19.84</v>
      </c>
      <c r="F20" s="38">
        <f t="shared" si="2"/>
        <v>-5.1900000000000013</v>
      </c>
      <c r="G20" s="37">
        <f t="shared" si="4"/>
        <v>-20.735117858569723</v>
      </c>
      <c r="H20" s="38">
        <f>(C20/T!C20)*100</f>
        <v>1.6356483780746007</v>
      </c>
      <c r="I20" s="38">
        <f>(D20/T!D20)*100</f>
        <v>3.2214661305289201</v>
      </c>
      <c r="J20" s="38">
        <f>(E20/T!E20)*100</f>
        <v>1.2703616432742548</v>
      </c>
      <c r="K20" s="38">
        <f t="shared" si="3"/>
        <v>-0.3652867348003459</v>
      </c>
      <c r="L20" s="105"/>
    </row>
    <row r="21" spans="1:16" ht="15.75" customHeight="1" x14ac:dyDescent="0.2">
      <c r="A21" s="35">
        <v>15</v>
      </c>
      <c r="B21" s="36" t="s">
        <v>28</v>
      </c>
      <c r="C21" s="38">
        <v>2.68</v>
      </c>
      <c r="D21" s="38">
        <v>2.2999999999999998</v>
      </c>
      <c r="E21" s="38">
        <v>2.89</v>
      </c>
      <c r="F21" s="38">
        <f t="shared" si="2"/>
        <v>0.20999999999999996</v>
      </c>
      <c r="G21" s="37">
        <f t="shared" si="4"/>
        <v>7.835820895522386</v>
      </c>
      <c r="H21" s="38">
        <f>(C21/T!C21)*100</f>
        <v>2.8660036359747618</v>
      </c>
      <c r="I21" s="38">
        <f>(D21/T!D21)*100</f>
        <v>2.7997565429093116</v>
      </c>
      <c r="J21" s="38">
        <f>(E21/T!E21)*100</f>
        <v>2.764492060455328</v>
      </c>
      <c r="K21" s="38">
        <f t="shared" si="3"/>
        <v>-0.10151157551943379</v>
      </c>
      <c r="L21" s="105"/>
    </row>
    <row r="22" spans="1:16" ht="15.75" customHeight="1" x14ac:dyDescent="0.2">
      <c r="A22" s="35">
        <v>16</v>
      </c>
      <c r="B22" s="36" t="s">
        <v>29</v>
      </c>
      <c r="C22" s="38">
        <v>190.68</v>
      </c>
      <c r="D22" s="38">
        <v>196.76</v>
      </c>
      <c r="E22" s="38">
        <v>179.03</v>
      </c>
      <c r="F22" s="38">
        <f t="shared" si="2"/>
        <v>-11.650000000000006</v>
      </c>
      <c r="G22" s="37">
        <f t="shared" si="4"/>
        <v>-6.1097126075099668</v>
      </c>
      <c r="H22" s="38">
        <f>(C22/T!C22)*100</f>
        <v>54.256772137491474</v>
      </c>
      <c r="I22" s="38">
        <f>(D22/T!D22)*100</f>
        <v>53.505193886985367</v>
      </c>
      <c r="J22" s="38">
        <f>(E22/T!E22)*100</f>
        <v>52.461466330656982</v>
      </c>
      <c r="K22" s="38">
        <f t="shared" si="3"/>
        <v>-1.7953058068344916</v>
      </c>
      <c r="L22" s="105"/>
    </row>
    <row r="23" spans="1:16" ht="15.75" customHeight="1" x14ac:dyDescent="0.2">
      <c r="A23" s="35">
        <v>17</v>
      </c>
      <c r="B23" s="36" t="s">
        <v>30</v>
      </c>
      <c r="C23" s="38">
        <v>194.98</v>
      </c>
      <c r="D23" s="38">
        <v>126.36</v>
      </c>
      <c r="E23" s="38">
        <v>83.08</v>
      </c>
      <c r="F23" s="38">
        <f t="shared" si="2"/>
        <v>-111.89999999999999</v>
      </c>
      <c r="G23" s="37">
        <f t="shared" si="4"/>
        <v>-57.390501589906648</v>
      </c>
      <c r="H23" s="38">
        <f>(C23/T!C23)*100</f>
        <v>83.342594571489641</v>
      </c>
      <c r="I23" s="38">
        <f>(D23/T!D23)*100</f>
        <v>63.670261009775267</v>
      </c>
      <c r="J23" s="38">
        <f>(E23/T!E23)*100</f>
        <v>27.975889820520589</v>
      </c>
      <c r="K23" s="38">
        <f t="shared" si="3"/>
        <v>-55.366704750969049</v>
      </c>
      <c r="L23" s="105"/>
    </row>
    <row r="24" spans="1:16" ht="15.75" customHeight="1" x14ac:dyDescent="0.2">
      <c r="A24" s="35">
        <v>18</v>
      </c>
      <c r="B24" s="36" t="s">
        <v>31</v>
      </c>
      <c r="C24" s="38">
        <v>1902.78</v>
      </c>
      <c r="D24" s="38">
        <v>1624.83</v>
      </c>
      <c r="E24" s="38">
        <v>1975.75</v>
      </c>
      <c r="F24" s="38">
        <f t="shared" si="2"/>
        <v>72.970000000000027</v>
      </c>
      <c r="G24" s="37">
        <f t="shared" si="4"/>
        <v>3.834915229296084</v>
      </c>
      <c r="H24" s="38">
        <f>(C24/T!C24)*100</f>
        <v>15.964098020659243</v>
      </c>
      <c r="I24" s="38">
        <f>(D24/T!D24)*100</f>
        <v>16.428902929908485</v>
      </c>
      <c r="J24" s="38">
        <f>(E24/T!E24)*100</f>
        <v>15.429893265670625</v>
      </c>
      <c r="K24" s="38">
        <f t="shared" si="3"/>
        <v>-0.53420475498861819</v>
      </c>
      <c r="L24" s="105"/>
    </row>
    <row r="25" spans="1:16" ht="15.75" customHeight="1" x14ac:dyDescent="0.2">
      <c r="A25" s="35">
        <v>19</v>
      </c>
      <c r="B25" s="36" t="s">
        <v>32</v>
      </c>
      <c r="C25" s="38">
        <v>490.65</v>
      </c>
      <c r="D25" s="38">
        <v>425.27</v>
      </c>
      <c r="E25" s="38">
        <v>590.13</v>
      </c>
      <c r="F25" s="38">
        <f t="shared" si="2"/>
        <v>99.480000000000018</v>
      </c>
      <c r="G25" s="37">
        <f t="shared" si="4"/>
        <v>20.275145215530426</v>
      </c>
      <c r="H25" s="38">
        <f>(C25/T!C25)*100</f>
        <v>6.8994659294486897</v>
      </c>
      <c r="I25" s="38">
        <f>(D25/T!D25)*100</f>
        <v>6.5997796297158464</v>
      </c>
      <c r="J25" s="38">
        <f>(E25/T!E25)*100</f>
        <v>7.1817220409608726</v>
      </c>
      <c r="K25" s="38">
        <f t="shared" si="3"/>
        <v>0.28225611151218288</v>
      </c>
      <c r="L25" s="105"/>
    </row>
    <row r="26" spans="1:16" ht="15.75" customHeight="1" x14ac:dyDescent="0.2">
      <c r="A26" s="35">
        <v>20</v>
      </c>
      <c r="B26" s="36" t="s">
        <v>33</v>
      </c>
      <c r="C26" s="38">
        <v>448.55</v>
      </c>
      <c r="D26" s="38">
        <v>389.8</v>
      </c>
      <c r="E26" s="38">
        <v>774.8</v>
      </c>
      <c r="F26" s="38">
        <f t="shared" si="2"/>
        <v>326.24999999999994</v>
      </c>
      <c r="G26" s="37">
        <f t="shared" si="4"/>
        <v>72.734366291383338</v>
      </c>
      <c r="H26" s="38">
        <f>(C26/T!C26)*100</f>
        <v>19.98814659013939</v>
      </c>
      <c r="I26" s="38">
        <f>(D26/T!D26)*100</f>
        <v>18.512977606801073</v>
      </c>
      <c r="J26" s="38">
        <f>(E26/T!E26)*100</f>
        <v>30.221001802026692</v>
      </c>
      <c r="K26" s="38">
        <f t="shared" si="3"/>
        <v>10.232855211887301</v>
      </c>
      <c r="L26" s="105"/>
    </row>
    <row r="27" spans="1:16" ht="15.75" customHeight="1" x14ac:dyDescent="0.2">
      <c r="A27" s="35">
        <v>21</v>
      </c>
      <c r="B27" s="36" t="s">
        <v>34</v>
      </c>
      <c r="C27" s="38">
        <v>409.8</v>
      </c>
      <c r="D27" s="38">
        <v>295.87</v>
      </c>
      <c r="E27" s="38">
        <v>481.25</v>
      </c>
      <c r="F27" s="38">
        <f t="shared" si="2"/>
        <v>71.449999999999989</v>
      </c>
      <c r="G27" s="37">
        <f t="shared" si="4"/>
        <v>17.435334309419225</v>
      </c>
      <c r="H27" s="38">
        <f>(C27/T!C27)*100</f>
        <v>38.156424581005588</v>
      </c>
      <c r="I27" s="38">
        <f>(D27/T!D27)*100</f>
        <v>38.12757731958763</v>
      </c>
      <c r="J27" s="38">
        <f>(E27/T!E27)*100</f>
        <v>35.971895204993089</v>
      </c>
      <c r="K27" s="38">
        <f t="shared" si="3"/>
        <v>-2.1845293760124989</v>
      </c>
      <c r="L27" s="105"/>
    </row>
    <row r="28" spans="1:16" ht="15.75" customHeight="1" x14ac:dyDescent="0.2">
      <c r="A28" s="35">
        <v>22</v>
      </c>
      <c r="B28" s="36" t="s">
        <v>35</v>
      </c>
      <c r="C28" s="38">
        <v>925.18</v>
      </c>
      <c r="D28" s="38">
        <v>847.62</v>
      </c>
      <c r="E28" s="38">
        <v>962.36</v>
      </c>
      <c r="F28" s="38">
        <f t="shared" si="2"/>
        <v>37.180000000000064</v>
      </c>
      <c r="G28" s="37">
        <f t="shared" si="4"/>
        <v>4.0186774465509485</v>
      </c>
      <c r="H28" s="38">
        <f>(C28/T!C28)*100</f>
        <v>33.804926885947921</v>
      </c>
      <c r="I28" s="38">
        <f>(D28/T!D28)*100</f>
        <v>32.015380315311567</v>
      </c>
      <c r="J28" s="38">
        <f>(E28/T!E28)*100</f>
        <v>23.466929371945806</v>
      </c>
      <c r="K28" s="38">
        <f t="shared" si="3"/>
        <v>-10.337997514002115</v>
      </c>
      <c r="L28" s="105"/>
    </row>
    <row r="29" spans="1:16" ht="15.75" customHeight="1" x14ac:dyDescent="0.2">
      <c r="A29" s="35">
        <v>23</v>
      </c>
      <c r="B29" s="36" t="s">
        <v>36</v>
      </c>
      <c r="C29" s="38">
        <v>0.05</v>
      </c>
      <c r="D29" s="38">
        <v>0.06</v>
      </c>
      <c r="E29" s="38">
        <v>0.09</v>
      </c>
      <c r="F29" s="38">
        <f t="shared" si="2"/>
        <v>3.9999999999999994E-2</v>
      </c>
      <c r="G29" s="37">
        <f t="shared" si="4"/>
        <v>79.999999999999986</v>
      </c>
      <c r="H29" s="38">
        <f>(C29/T!C29)*100</f>
        <v>0.12360939431396785</v>
      </c>
      <c r="I29" s="38">
        <f>(D29/T!D29)*100</f>
        <v>0.12317799219872716</v>
      </c>
      <c r="J29" s="38">
        <f>(E29/T!E29)*100</f>
        <v>0.24278392230914483</v>
      </c>
      <c r="K29" s="38">
        <f t="shared" si="3"/>
        <v>0.11917452799517698</v>
      </c>
      <c r="L29" s="105"/>
    </row>
    <row r="30" spans="1:16" ht="15.75" customHeight="1" x14ac:dyDescent="0.2">
      <c r="A30" s="35">
        <v>24</v>
      </c>
      <c r="B30" s="36" t="s">
        <v>37</v>
      </c>
      <c r="C30" s="38">
        <v>148.52000000000001</v>
      </c>
      <c r="D30" s="38">
        <v>130.80000000000001</v>
      </c>
      <c r="E30" s="38">
        <v>111.89</v>
      </c>
      <c r="F30" s="38">
        <f t="shared" si="2"/>
        <v>-36.63000000000001</v>
      </c>
      <c r="G30" s="37">
        <f t="shared" si="4"/>
        <v>-24.663345004039865</v>
      </c>
      <c r="H30" s="38">
        <f>(C30/T!C30)*100</f>
        <v>31.664676786628004</v>
      </c>
      <c r="I30" s="38">
        <f>(D30/T!D30)*100</f>
        <v>28.637110016420365</v>
      </c>
      <c r="J30" s="38">
        <f>(E30/T!E30)*100</f>
        <v>21.101367279585101</v>
      </c>
      <c r="K30" s="38">
        <f t="shared" si="3"/>
        <v>-10.563309507042902</v>
      </c>
      <c r="L30" s="105"/>
    </row>
    <row r="31" spans="1:16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2"/>
        <v>0</v>
      </c>
      <c r="G31" s="37">
        <v>0</v>
      </c>
      <c r="H31" s="38">
        <f>(C31/T!C31)*100</f>
        <v>0</v>
      </c>
      <c r="I31" s="38">
        <f>(D31/T!D31)*100</f>
        <v>0</v>
      </c>
      <c r="J31" s="38">
        <f>(E31/T!E31)*100</f>
        <v>0</v>
      </c>
      <c r="K31" s="38">
        <f t="shared" si="3"/>
        <v>0</v>
      </c>
      <c r="L31" s="105"/>
    </row>
    <row r="32" spans="1:16" ht="15.75" customHeight="1" x14ac:dyDescent="0.2">
      <c r="A32" s="35">
        <v>26</v>
      </c>
      <c r="B32" s="36" t="s">
        <v>39</v>
      </c>
      <c r="C32" s="38">
        <v>506.91</v>
      </c>
      <c r="D32" s="38">
        <v>511.85</v>
      </c>
      <c r="E32" s="38">
        <v>473.72</v>
      </c>
      <c r="F32" s="38">
        <f t="shared" si="2"/>
        <v>-33.19</v>
      </c>
      <c r="G32" s="37">
        <f t="shared" si="4"/>
        <v>-6.5475133652916684</v>
      </c>
      <c r="H32" s="38">
        <f>(C32/T!C32)*100</f>
        <v>17.470317588874913</v>
      </c>
      <c r="I32" s="38">
        <f>(D32/T!D32)*100</f>
        <v>20.230665554707972</v>
      </c>
      <c r="J32" s="38">
        <f>(E32/T!E32)*100</f>
        <v>14.818985769744518</v>
      </c>
      <c r="K32" s="38">
        <f t="shared" si="3"/>
        <v>-2.6513318191303945</v>
      </c>
      <c r="L32" s="105"/>
    </row>
    <row r="33" spans="1:16" ht="15.75" customHeight="1" x14ac:dyDescent="0.2">
      <c r="A33" s="35">
        <v>27</v>
      </c>
      <c r="B33" s="36" t="s">
        <v>40</v>
      </c>
      <c r="C33" s="38">
        <v>0.02</v>
      </c>
      <c r="D33" s="38">
        <v>0</v>
      </c>
      <c r="E33" s="38">
        <v>1.1299999999999999</v>
      </c>
      <c r="F33" s="38">
        <f t="shared" si="2"/>
        <v>1.1099999999999999</v>
      </c>
      <c r="G33" s="37">
        <f t="shared" si="4"/>
        <v>5549.9999999999991</v>
      </c>
      <c r="H33" s="38">
        <f>(C33/T!C33)*100</f>
        <v>0.19065776930409914</v>
      </c>
      <c r="I33" s="38">
        <f>(D33/T!D33)*100</f>
        <v>0</v>
      </c>
      <c r="J33" s="38">
        <f>(E33/T!E33)*100</f>
        <v>20.433996383363471</v>
      </c>
      <c r="K33" s="38">
        <f t="shared" si="3"/>
        <v>20.243338614059372</v>
      </c>
      <c r="L33" s="105"/>
    </row>
    <row r="34" spans="1:16" ht="15.75" customHeight="1" x14ac:dyDescent="0.2">
      <c r="A34" s="35">
        <v>28</v>
      </c>
      <c r="B34" s="36" t="s">
        <v>41</v>
      </c>
      <c r="C34" s="38">
        <v>114.13</v>
      </c>
      <c r="D34" s="38">
        <v>62.23</v>
      </c>
      <c r="E34" s="38">
        <v>169.01</v>
      </c>
      <c r="F34" s="38">
        <f t="shared" si="2"/>
        <v>54.879999999999995</v>
      </c>
      <c r="G34" s="37">
        <f t="shared" si="4"/>
        <v>48.085516516253399</v>
      </c>
      <c r="H34" s="38">
        <f>(C34/T!C34)*100</f>
        <v>76.290106951871664</v>
      </c>
      <c r="I34" s="38">
        <f>(D34/T!D34)*100</f>
        <v>38.082124716969581</v>
      </c>
      <c r="J34" s="38">
        <f>(E34/T!E34)*100</f>
        <v>102.9293544457978</v>
      </c>
      <c r="K34" s="38">
        <f t="shared" si="3"/>
        <v>26.639247493926135</v>
      </c>
      <c r="L34" s="105"/>
    </row>
    <row r="35" spans="1:16" ht="15.75" customHeight="1" x14ac:dyDescent="0.2">
      <c r="A35" s="35">
        <v>29</v>
      </c>
      <c r="B35" s="36" t="s">
        <v>42</v>
      </c>
      <c r="C35" s="38">
        <v>5.68</v>
      </c>
      <c r="D35" s="38">
        <v>8.86</v>
      </c>
      <c r="E35" s="38">
        <v>6.52</v>
      </c>
      <c r="F35" s="38">
        <f t="shared" si="2"/>
        <v>0.83999999999999986</v>
      </c>
      <c r="G35" s="37">
        <f t="shared" si="4"/>
        <v>14.788732394366194</v>
      </c>
      <c r="H35" s="38">
        <f>(C35/T!C35)*100</f>
        <v>11.285515597059408</v>
      </c>
      <c r="I35" s="38">
        <f>(D35/T!D35)*100</f>
        <v>18.271808620334088</v>
      </c>
      <c r="J35" s="38">
        <f>(E35/T!E35)*100</f>
        <v>13.86349138847544</v>
      </c>
      <c r="K35" s="38">
        <f t="shared" si="3"/>
        <v>2.5779757914160317</v>
      </c>
      <c r="L35" s="105"/>
    </row>
    <row r="36" spans="1:16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2"/>
        <v>0</v>
      </c>
      <c r="G36" s="37">
        <v>0</v>
      </c>
      <c r="H36" s="38">
        <f>(C36/T!C36)*100</f>
        <v>0</v>
      </c>
      <c r="I36" s="38">
        <f>(D36/T!D36)*100</f>
        <v>0</v>
      </c>
      <c r="J36" s="38">
        <f>(E36/T!E36)*100</f>
        <v>0</v>
      </c>
      <c r="K36" s="38">
        <f t="shared" si="3"/>
        <v>0</v>
      </c>
      <c r="L36" s="105"/>
    </row>
    <row r="37" spans="1:16" ht="15.75" customHeight="1" x14ac:dyDescent="0.2">
      <c r="A37" s="35">
        <v>31</v>
      </c>
      <c r="B37" s="36" t="s">
        <v>44</v>
      </c>
      <c r="C37" s="38">
        <v>101.18</v>
      </c>
      <c r="D37" s="38">
        <v>64.709999999999994</v>
      </c>
      <c r="E37" s="38">
        <v>56.24</v>
      </c>
      <c r="F37" s="38">
        <f t="shared" si="2"/>
        <v>-44.940000000000005</v>
      </c>
      <c r="G37" s="37">
        <f t="shared" si="4"/>
        <v>-44.415892468867369</v>
      </c>
      <c r="H37" s="38">
        <f>(C37/T!C37)*100</f>
        <v>8.1334405144694539</v>
      </c>
      <c r="I37" s="38">
        <f>(D37/T!D37)*100</f>
        <v>6.2703488372093013</v>
      </c>
      <c r="J37" s="38">
        <f>(E37/T!E37)*100</f>
        <v>3.9535194336850541</v>
      </c>
      <c r="K37" s="38">
        <f t="shared" si="3"/>
        <v>-4.1799210807843998</v>
      </c>
      <c r="L37" s="105"/>
    </row>
    <row r="38" spans="1:16" s="11" customFormat="1" ht="15.75" customHeight="1" x14ac:dyDescent="0.25">
      <c r="A38" s="99" t="s">
        <v>45</v>
      </c>
      <c r="B38" s="100"/>
      <c r="C38" s="40">
        <f>SUM(C19:C37)</f>
        <v>6616.3300000000017</v>
      </c>
      <c r="D38" s="40">
        <f>SUM(D19:D37)</f>
        <v>5491.26</v>
      </c>
      <c r="E38" s="40">
        <f>SUM(E19:E37)</f>
        <v>7124.7600000000011</v>
      </c>
      <c r="F38" s="40">
        <f t="shared" ref="F38:F59" si="5">(E38-C38)</f>
        <v>508.42999999999938</v>
      </c>
      <c r="G38" s="39">
        <f t="shared" si="4"/>
        <v>7.6844716028372115</v>
      </c>
      <c r="H38" s="40">
        <f>(C38/T!C38)*100</f>
        <v>17.605378206714516</v>
      </c>
      <c r="I38" s="40">
        <f>(D38/T!D38)*100</f>
        <v>16.691094714969967</v>
      </c>
      <c r="J38" s="40">
        <f>(E38/T!E38)*100</f>
        <v>16.952812013036386</v>
      </c>
      <c r="K38" s="40">
        <f t="shared" ref="K38:K59" si="6">(J38-H38)</f>
        <v>-0.65256619367812974</v>
      </c>
      <c r="L38" s="106"/>
      <c r="O38" s="60"/>
      <c r="P38" s="44"/>
    </row>
    <row r="39" spans="1:16" ht="15.75" customHeight="1" x14ac:dyDescent="0.2">
      <c r="A39" s="35">
        <v>32</v>
      </c>
      <c r="B39" s="36" t="s">
        <v>46</v>
      </c>
      <c r="C39" s="38">
        <v>3116.55</v>
      </c>
      <c r="D39" s="38">
        <v>7387.06</v>
      </c>
      <c r="E39" s="38">
        <v>9219.59</v>
      </c>
      <c r="F39" s="38">
        <f t="shared" si="5"/>
        <v>6103.04</v>
      </c>
      <c r="G39" s="37">
        <f t="shared" si="4"/>
        <v>195.82679565545234</v>
      </c>
      <c r="H39" s="38">
        <f>(C39/T!C39)*100</f>
        <v>105.18544268978809</v>
      </c>
      <c r="I39" s="38">
        <f>(D39/T!D39)*100</f>
        <v>111.17773393113268</v>
      </c>
      <c r="J39" s="38">
        <f>(E39/T!E39)*100</f>
        <v>113.12991130809516</v>
      </c>
      <c r="K39" s="38">
        <f t="shared" si="6"/>
        <v>7.9444686183070701</v>
      </c>
      <c r="L39" s="105"/>
    </row>
    <row r="40" spans="1:16" s="11" customFormat="1" ht="15.75" customHeight="1" x14ac:dyDescent="0.25">
      <c r="A40" s="99" t="s">
        <v>47</v>
      </c>
      <c r="B40" s="100"/>
      <c r="C40" s="40">
        <f>SUM(C39:C39)</f>
        <v>3116.55</v>
      </c>
      <c r="D40" s="40">
        <f>SUM(D39:D39)</f>
        <v>7387.06</v>
      </c>
      <c r="E40" s="40">
        <f>SUM(E39:E39)</f>
        <v>9219.59</v>
      </c>
      <c r="F40" s="40">
        <f t="shared" si="5"/>
        <v>6103.04</v>
      </c>
      <c r="G40" s="39">
        <f t="shared" si="4"/>
        <v>195.82679565545234</v>
      </c>
      <c r="H40" s="40">
        <f>(C40/T!C40)*100</f>
        <v>105.18544268978809</v>
      </c>
      <c r="I40" s="40">
        <f>(D40/T!D40)*100</f>
        <v>111.17773393113268</v>
      </c>
      <c r="J40" s="40">
        <f>(E40/T!E40)*100</f>
        <v>113.12991130809516</v>
      </c>
      <c r="K40" s="40">
        <f t="shared" si="6"/>
        <v>7.9444686183070701</v>
      </c>
      <c r="L40" s="106"/>
      <c r="O40" s="60"/>
      <c r="P40" s="44"/>
    </row>
    <row r="41" spans="1:16" ht="15.75" customHeight="1" x14ac:dyDescent="0.2">
      <c r="A41" s="35">
        <v>33</v>
      </c>
      <c r="B41" s="36" t="s">
        <v>48</v>
      </c>
      <c r="C41" s="38">
        <v>1941.77</v>
      </c>
      <c r="D41" s="38">
        <v>1722.92</v>
      </c>
      <c r="E41" s="38">
        <v>2296.9699999999998</v>
      </c>
      <c r="F41" s="38">
        <f t="shared" si="5"/>
        <v>355.19999999999982</v>
      </c>
      <c r="G41" s="37">
        <f t="shared" si="4"/>
        <v>18.292588720600268</v>
      </c>
      <c r="H41" s="38">
        <f>(C41/T!C41)*100</f>
        <v>37.262047314205013</v>
      </c>
      <c r="I41" s="38">
        <f>(D41/T!D41)*100</f>
        <v>36.911620094736378</v>
      </c>
      <c r="J41" s="38">
        <f>(E41/T!E41)*100</f>
        <v>40.163067330406307</v>
      </c>
      <c r="K41" s="38">
        <f t="shared" si="6"/>
        <v>2.9010200162012936</v>
      </c>
      <c r="L41" s="105"/>
    </row>
    <row r="42" spans="1:16" s="11" customFormat="1" ht="15.75" customHeight="1" x14ac:dyDescent="0.25">
      <c r="A42" s="99" t="s">
        <v>49</v>
      </c>
      <c r="B42" s="100"/>
      <c r="C42" s="40">
        <f>SUM(C41:C41)</f>
        <v>1941.77</v>
      </c>
      <c r="D42" s="40">
        <f>SUM(D41:D41)</f>
        <v>1722.92</v>
      </c>
      <c r="E42" s="40">
        <f>SUM(E41:E41)</f>
        <v>2296.9699999999998</v>
      </c>
      <c r="F42" s="40">
        <f t="shared" si="5"/>
        <v>355.19999999999982</v>
      </c>
      <c r="G42" s="39">
        <f t="shared" si="4"/>
        <v>18.292588720600268</v>
      </c>
      <c r="H42" s="40">
        <f>(C42/T!C42)*100</f>
        <v>37.262047314205013</v>
      </c>
      <c r="I42" s="40">
        <f>(D42/T!D42)*100</f>
        <v>36.911620094736378</v>
      </c>
      <c r="J42" s="40">
        <f>(E42/T!E42)*100</f>
        <v>40.163067330406307</v>
      </c>
      <c r="K42" s="40">
        <f t="shared" si="6"/>
        <v>2.9010200162012936</v>
      </c>
      <c r="L42" s="106"/>
      <c r="O42" s="60"/>
      <c r="P42" s="44"/>
    </row>
    <row r="43" spans="1:16" ht="15.75" customHeight="1" x14ac:dyDescent="0.2">
      <c r="A43" s="35">
        <v>34</v>
      </c>
      <c r="B43" s="36" t="s">
        <v>50</v>
      </c>
      <c r="C43" s="38">
        <v>293.32</v>
      </c>
      <c r="D43" s="38">
        <v>321.70999999999998</v>
      </c>
      <c r="E43" s="38">
        <v>317.73</v>
      </c>
      <c r="F43" s="38">
        <f t="shared" si="5"/>
        <v>24.410000000000025</v>
      </c>
      <c r="G43" s="37">
        <f t="shared" si="4"/>
        <v>8.3219691804172999</v>
      </c>
      <c r="H43" s="38">
        <f>(C43/T!C43)*100</f>
        <v>27.650829562594271</v>
      </c>
      <c r="I43" s="38">
        <f>(D43/T!D43)*100</f>
        <v>43.543169605998663</v>
      </c>
      <c r="J43" s="38">
        <f>(E43/T!E43)*100</f>
        <v>23.736524798852511</v>
      </c>
      <c r="K43" s="38">
        <f t="shared" si="6"/>
        <v>-3.914304763741761</v>
      </c>
      <c r="L43" s="105"/>
    </row>
    <row r="44" spans="1:16" ht="15.75" customHeight="1" x14ac:dyDescent="0.2">
      <c r="A44" s="35">
        <v>35</v>
      </c>
      <c r="B44" s="36" t="s">
        <v>51</v>
      </c>
      <c r="C44" s="38">
        <v>22.29</v>
      </c>
      <c r="D44" s="38">
        <v>14.71</v>
      </c>
      <c r="E44" s="38">
        <v>29.15</v>
      </c>
      <c r="F44" s="38">
        <f t="shared" si="5"/>
        <v>6.8599999999999994</v>
      </c>
      <c r="G44" s="37">
        <f t="shared" si="4"/>
        <v>30.776132794975325</v>
      </c>
      <c r="H44" s="38">
        <f>(C44/T!C44)*100</f>
        <v>10.960318631066528</v>
      </c>
      <c r="I44" s="38">
        <f>(D44/T!D44)*100</f>
        <v>7.5185279836442636</v>
      </c>
      <c r="J44" s="38">
        <f>(E44/T!E44)*100</f>
        <v>13.097591660675773</v>
      </c>
      <c r="K44" s="38">
        <f t="shared" si="6"/>
        <v>2.1372730296092453</v>
      </c>
      <c r="L44" s="105"/>
    </row>
    <row r="45" spans="1:16" ht="15.75" customHeight="1" x14ac:dyDescent="0.2">
      <c r="A45" s="35">
        <v>36</v>
      </c>
      <c r="B45" s="36" t="s">
        <v>52</v>
      </c>
      <c r="C45" s="38">
        <v>277.54000000000002</v>
      </c>
      <c r="D45" s="38">
        <v>182.57</v>
      </c>
      <c r="E45" s="38">
        <v>281.55</v>
      </c>
      <c r="F45" s="38">
        <f t="shared" si="5"/>
        <v>4.0099999999999909</v>
      </c>
      <c r="G45" s="37">
        <f t="shared" si="4"/>
        <v>1.4448367802839197</v>
      </c>
      <c r="H45" s="38">
        <f>(C45/T!C45)*100</f>
        <v>53.388477445416946</v>
      </c>
      <c r="I45" s="38">
        <f>(D45/T!D45)*100</f>
        <v>43.665542560570181</v>
      </c>
      <c r="J45" s="38">
        <f>(E45/T!E45)*100</f>
        <v>61.813910599806796</v>
      </c>
      <c r="K45" s="38">
        <f t="shared" si="6"/>
        <v>8.4254331543898502</v>
      </c>
      <c r="L45" s="105"/>
    </row>
    <row r="46" spans="1:16" ht="15.75" customHeight="1" x14ac:dyDescent="0.2">
      <c r="A46" s="35">
        <v>37</v>
      </c>
      <c r="B46" s="36" t="s">
        <v>53</v>
      </c>
      <c r="C46" s="38">
        <v>37.06</v>
      </c>
      <c r="D46" s="38">
        <v>44.16</v>
      </c>
      <c r="E46" s="38">
        <v>31.41</v>
      </c>
      <c r="F46" s="38">
        <f t="shared" si="5"/>
        <v>-5.6500000000000021</v>
      </c>
      <c r="G46" s="37">
        <f t="shared" si="4"/>
        <v>-15.245547760388565</v>
      </c>
      <c r="H46" s="38">
        <f>(C46/T!C46)*100</f>
        <v>81.52221733391994</v>
      </c>
      <c r="I46" s="38">
        <f>(D46/T!D46)*100</f>
        <v>214.1610087293889</v>
      </c>
      <c r="J46" s="38">
        <f>(E46/T!E46)*100</f>
        <v>56.260075228371839</v>
      </c>
      <c r="K46" s="38">
        <f t="shared" si="6"/>
        <v>-25.262142105548101</v>
      </c>
      <c r="L46" s="105"/>
    </row>
    <row r="47" spans="1:16" ht="15.75" customHeight="1" x14ac:dyDescent="0.2">
      <c r="A47" s="35">
        <v>38</v>
      </c>
      <c r="B47" s="36" t="s">
        <v>54</v>
      </c>
      <c r="C47" s="38">
        <v>112.17</v>
      </c>
      <c r="D47" s="38">
        <v>95.77</v>
      </c>
      <c r="E47" s="38">
        <v>114.2</v>
      </c>
      <c r="F47" s="38">
        <f t="shared" si="5"/>
        <v>2.0300000000000011</v>
      </c>
      <c r="G47" s="37">
        <f t="shared" si="4"/>
        <v>1.8097530534010884</v>
      </c>
      <c r="H47" s="38">
        <f>(C47/T!C47)*100</f>
        <v>36.23764295406086</v>
      </c>
      <c r="I47" s="38">
        <f>(D47/T!D47)*100</f>
        <v>35.99158179563306</v>
      </c>
      <c r="J47" s="38">
        <f>(E47/T!E47)*100</f>
        <v>33.256646961181168</v>
      </c>
      <c r="K47" s="38">
        <f t="shared" si="6"/>
        <v>-2.9809959928796914</v>
      </c>
      <c r="L47" s="105"/>
    </row>
    <row r="48" spans="1:16" ht="15.75" customHeight="1" x14ac:dyDescent="0.2">
      <c r="A48" s="35">
        <v>39</v>
      </c>
      <c r="B48" s="36" t="s">
        <v>55</v>
      </c>
      <c r="C48" s="38">
        <v>72.099999999999994</v>
      </c>
      <c r="D48" s="38">
        <v>51.16</v>
      </c>
      <c r="E48" s="38">
        <v>81.48</v>
      </c>
      <c r="F48" s="38">
        <f t="shared" si="5"/>
        <v>9.3800000000000097</v>
      </c>
      <c r="G48" s="37">
        <f t="shared" si="4"/>
        <v>13.009708737864093</v>
      </c>
      <c r="H48" s="38">
        <f>(C48/T!C48)*100</f>
        <v>113.86607706885658</v>
      </c>
      <c r="I48" s="38">
        <f>(D48/T!D48)*100</f>
        <v>104.64307629372058</v>
      </c>
      <c r="J48" s="38">
        <f>(E48/T!E48)*100</f>
        <v>104.54195535026945</v>
      </c>
      <c r="K48" s="38">
        <f t="shared" si="6"/>
        <v>-9.3241217185871363</v>
      </c>
      <c r="L48" s="105"/>
    </row>
    <row r="49" spans="1:16" ht="15.75" customHeight="1" x14ac:dyDescent="0.2">
      <c r="A49" s="35">
        <v>40</v>
      </c>
      <c r="B49" s="36" t="s">
        <v>56</v>
      </c>
      <c r="C49" s="38">
        <v>4.7300000000000004</v>
      </c>
      <c r="D49" s="38">
        <v>4.17</v>
      </c>
      <c r="E49" s="38">
        <v>5.57</v>
      </c>
      <c r="F49" s="38">
        <f t="shared" si="5"/>
        <v>0.83999999999999986</v>
      </c>
      <c r="G49" s="37">
        <f t="shared" si="4"/>
        <v>17.758985200845661</v>
      </c>
      <c r="H49" s="38">
        <f>(C49/T!C49)*100</f>
        <v>5.2115469369766414</v>
      </c>
      <c r="I49" s="38">
        <f>(D49/T!D49)*100</f>
        <v>5.8765501691093576</v>
      </c>
      <c r="J49" s="38">
        <f>(E49/T!E49)*100</f>
        <v>5.9776776132217213</v>
      </c>
      <c r="K49" s="38">
        <f t="shared" si="6"/>
        <v>0.76613067624507991</v>
      </c>
      <c r="L49" s="105"/>
    </row>
    <row r="50" spans="1:16" ht="15.75" customHeight="1" x14ac:dyDescent="0.2">
      <c r="A50" s="35">
        <v>41</v>
      </c>
      <c r="B50" s="36" t="s">
        <v>57</v>
      </c>
      <c r="C50" s="38">
        <v>49.8</v>
      </c>
      <c r="D50" s="38">
        <v>43.36</v>
      </c>
      <c r="E50" s="38">
        <v>45.75</v>
      </c>
      <c r="F50" s="38">
        <f t="shared" si="5"/>
        <v>-4.0499999999999972</v>
      </c>
      <c r="G50" s="37">
        <f t="shared" si="4"/>
        <v>-8.1325301204819223</v>
      </c>
      <c r="H50" s="38">
        <f>(C50/T!C50)*100</f>
        <v>39.614986874552542</v>
      </c>
      <c r="I50" s="38">
        <f>(D50/T!D50)*100</f>
        <v>41.299171349652347</v>
      </c>
      <c r="J50" s="38">
        <f>(E50/T!E50)*100</f>
        <v>33.951762523191093</v>
      </c>
      <c r="K50" s="38">
        <f t="shared" si="6"/>
        <v>-5.6632243513614497</v>
      </c>
      <c r="L50" s="105"/>
    </row>
    <row r="51" spans="1:16" s="11" customFormat="1" ht="15.75" customHeight="1" x14ac:dyDescent="0.25">
      <c r="A51" s="99" t="s">
        <v>58</v>
      </c>
      <c r="B51" s="100"/>
      <c r="C51" s="40">
        <f>SUM(C43:C50)</f>
        <v>869.01</v>
      </c>
      <c r="D51" s="40">
        <f>SUM(D43:D50)</f>
        <v>757.6099999999999</v>
      </c>
      <c r="E51" s="40">
        <f>SUM(E43:E50)</f>
        <v>906.84000000000015</v>
      </c>
      <c r="F51" s="40">
        <f t="shared" si="5"/>
        <v>37.830000000000155</v>
      </c>
      <c r="G51" s="39">
        <f t="shared" si="4"/>
        <v>4.3532295370594305</v>
      </c>
      <c r="H51" s="40">
        <f>(C51/T!C51)*100</f>
        <v>35.927170798863898</v>
      </c>
      <c r="I51" s="40">
        <f>(D51/T!D51)*100</f>
        <v>40.641260849507006</v>
      </c>
      <c r="J51" s="40">
        <f>(E51/T!E51)*100</f>
        <v>33.318881581364593</v>
      </c>
      <c r="K51" s="40">
        <f t="shared" si="6"/>
        <v>-2.6082892174993049</v>
      </c>
      <c r="L51" s="106"/>
      <c r="O51" s="60"/>
      <c r="P51" s="44"/>
    </row>
    <row r="52" spans="1:16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105"/>
    </row>
    <row r="53" spans="1:16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105"/>
    </row>
    <row r="54" spans="1:16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105"/>
    </row>
    <row r="55" spans="1:16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105"/>
    </row>
    <row r="56" spans="1:16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105"/>
    </row>
    <row r="57" spans="1:16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05"/>
    </row>
    <row r="58" spans="1:16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K58" si="7">SUM(D52:D57)</f>
        <v>0</v>
      </c>
      <c r="E58" s="40">
        <f t="shared" si="7"/>
        <v>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0">
        <f t="shared" si="7"/>
        <v>0</v>
      </c>
      <c r="K58" s="40">
        <f t="shared" si="7"/>
        <v>0</v>
      </c>
      <c r="L58" s="106"/>
      <c r="O58" s="60"/>
      <c r="P58" s="44"/>
    </row>
    <row r="59" spans="1:16" s="11" customFormat="1" ht="15.75" customHeight="1" x14ac:dyDescent="0.25">
      <c r="A59" s="99" t="s">
        <v>66</v>
      </c>
      <c r="B59" s="100"/>
      <c r="C59" s="40">
        <f>SUM(C18+C38+C40+C42+C51+C58)</f>
        <v>22163.829999999998</v>
      </c>
      <c r="D59" s="40">
        <f>SUM(D18+D38+D40+D42+D51+D58)</f>
        <v>24037.1</v>
      </c>
      <c r="E59" s="40">
        <f>SUM(E18+E38+E40+E42+E51+E58)</f>
        <v>29920.310000000005</v>
      </c>
      <c r="F59" s="40">
        <f t="shared" si="5"/>
        <v>7756.4800000000068</v>
      </c>
      <c r="G59" s="39">
        <f t="shared" si="4"/>
        <v>34.996117548275762</v>
      </c>
      <c r="H59" s="40">
        <f>(C59/T!C59)*100</f>
        <v>15.901247644819478</v>
      </c>
      <c r="I59" s="40">
        <f>(D59/T!D59)*100</f>
        <v>19.656035126726806</v>
      </c>
      <c r="J59" s="40">
        <f>(E59/T!E59)*100</f>
        <v>20.004555803173261</v>
      </c>
      <c r="K59" s="40">
        <f t="shared" si="6"/>
        <v>4.1033081583537836</v>
      </c>
      <c r="L59" s="106"/>
      <c r="O59" s="60"/>
      <c r="P59" s="44"/>
    </row>
    <row r="60" spans="1:16" x14ac:dyDescent="0.2">
      <c r="G60" s="45" t="str">
        <f t="shared" si="4"/>
        <v/>
      </c>
    </row>
  </sheetData>
  <mergeCells count="14">
    <mergeCell ref="L3:L59"/>
    <mergeCell ref="F4:G4"/>
    <mergeCell ref="H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zoomScaleNormal="100" zoomScaleSheetLayoutView="100" workbookViewId="0">
      <selection activeCell="K6" sqref="K6"/>
    </sheetView>
  </sheetViews>
  <sheetFormatPr defaultRowHeight="15" x14ac:dyDescent="0.2"/>
  <cols>
    <col min="1" max="1" width="5.7109375" style="44" customWidth="1"/>
    <col min="2" max="2" width="35.7109375" style="44" customWidth="1"/>
    <col min="3" max="5" width="15.5703125" style="44" customWidth="1"/>
    <col min="6" max="6" width="13" style="44" customWidth="1"/>
    <col min="7" max="7" width="13" style="45" customWidth="1"/>
    <col min="8" max="10" width="15.5703125" style="44" customWidth="1"/>
    <col min="11" max="11" width="15.5703125" style="45" customWidth="1"/>
    <col min="12" max="12" width="10.7109375" style="44" customWidth="1"/>
    <col min="13" max="200" width="9.140625" style="44" customWidth="1"/>
    <col min="201" max="16384" width="9.140625" style="44"/>
  </cols>
  <sheetData>
    <row r="1" spans="1:12" s="63" customFormat="1" ht="33" customHeight="1" x14ac:dyDescent="0.2">
      <c r="A1" s="63" t="s">
        <v>116</v>
      </c>
      <c r="C1" s="63" t="s">
        <v>117</v>
      </c>
    </row>
    <row r="2" spans="1:12" s="11" customFormat="1" ht="17.25" customHeight="1" x14ac:dyDescent="0.25">
      <c r="C2" s="11" t="s">
        <v>69</v>
      </c>
      <c r="I2" s="120" t="s">
        <v>205</v>
      </c>
      <c r="J2" s="120"/>
      <c r="K2" s="120"/>
      <c r="L2" s="104" t="s">
        <v>118</v>
      </c>
    </row>
    <row r="3" spans="1:12" s="33" customFormat="1" ht="28.5" customHeight="1" x14ac:dyDescent="0.2">
      <c r="A3" s="108" t="s">
        <v>3</v>
      </c>
      <c r="B3" s="108" t="s">
        <v>4</v>
      </c>
      <c r="C3" s="117" t="s">
        <v>5</v>
      </c>
      <c r="D3" s="117"/>
      <c r="E3" s="117"/>
      <c r="F3" s="117"/>
      <c r="G3" s="117"/>
      <c r="H3" s="141" t="s">
        <v>119</v>
      </c>
      <c r="I3" s="141"/>
      <c r="J3" s="141"/>
      <c r="K3" s="141"/>
      <c r="L3" s="105"/>
    </row>
    <row r="4" spans="1:12" s="33" customFormat="1" ht="57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&amp;[1]AsOn!D1</f>
        <v>GROWTH DURING THE YEAR 2022-23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20" t="str">
        <f>F4</f>
        <v>GROWTH DURING THE YEAR 2022-23</v>
      </c>
      <c r="L4" s="105"/>
    </row>
    <row r="5" spans="1:12" s="33" customFormat="1" ht="15.75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105"/>
    </row>
    <row r="6" spans="1:12" ht="15.75" customHeight="1" x14ac:dyDescent="0.2">
      <c r="A6" s="35">
        <v>1</v>
      </c>
      <c r="B6" s="36" t="s">
        <v>13</v>
      </c>
      <c r="C6" s="38">
        <v>6589.69</v>
      </c>
      <c r="D6" s="38">
        <v>5942.42</v>
      </c>
      <c r="E6" s="38">
        <v>6747.83</v>
      </c>
      <c r="F6" s="38">
        <f t="shared" ref="F6:F37" si="2">(E6-C6)</f>
        <v>158.14000000000033</v>
      </c>
      <c r="G6" s="37">
        <f>IF(C6=0,"",(E6-C6)/C6*100)</f>
        <v>2.3998093992281935</v>
      </c>
      <c r="H6" s="38">
        <f>(C6/T!C6)*100</f>
        <v>62.796510674956075</v>
      </c>
      <c r="I6" s="38">
        <f>(D6/T!D6)*100</f>
        <v>65.168332315264337</v>
      </c>
      <c r="J6" s="38">
        <f>(E6/T!E6)*100</f>
        <v>71.715312370140254</v>
      </c>
      <c r="K6" s="38">
        <f t="shared" ref="K6:K37" si="3">(J6-H6)</f>
        <v>8.9188016951841789</v>
      </c>
      <c r="L6" s="105"/>
    </row>
    <row r="7" spans="1:12" ht="15.75" customHeight="1" x14ac:dyDescent="0.2">
      <c r="A7" s="35">
        <v>2</v>
      </c>
      <c r="B7" s="36" t="s">
        <v>14</v>
      </c>
      <c r="C7" s="38">
        <v>2579.41</v>
      </c>
      <c r="D7" s="38">
        <v>2438.36</v>
      </c>
      <c r="E7" s="38">
        <v>2460.8000000000002</v>
      </c>
      <c r="F7" s="38">
        <f t="shared" si="2"/>
        <v>-118.60999999999967</v>
      </c>
      <c r="G7" s="37">
        <f t="shared" ref="G7:G60" si="4">IF(C7=0,"",(E7-C7)/C7*100)</f>
        <v>-4.5983383797069743</v>
      </c>
      <c r="H7" s="38">
        <f>(C7/T!C7)*100</f>
        <v>45.931628132256357</v>
      </c>
      <c r="I7" s="38">
        <f>(D7/T!D7)*100</f>
        <v>44.228955349498648</v>
      </c>
      <c r="J7" s="38">
        <f>(E7/T!E7)*100</f>
        <v>43.516781229497617</v>
      </c>
      <c r="K7" s="38">
        <f t="shared" si="3"/>
        <v>-2.4148469027587396</v>
      </c>
      <c r="L7" s="105"/>
    </row>
    <row r="8" spans="1:12" ht="15.75" customHeight="1" x14ac:dyDescent="0.2">
      <c r="A8" s="35">
        <v>3</v>
      </c>
      <c r="B8" s="36" t="s">
        <v>15</v>
      </c>
      <c r="C8" s="38">
        <v>1092.7</v>
      </c>
      <c r="D8" s="38">
        <v>931.88</v>
      </c>
      <c r="E8" s="38">
        <v>1052.3399999999999</v>
      </c>
      <c r="F8" s="38">
        <f t="shared" si="2"/>
        <v>-40.360000000000127</v>
      </c>
      <c r="G8" s="37">
        <f t="shared" si="4"/>
        <v>-3.6936030017388237</v>
      </c>
      <c r="H8" s="38">
        <f>(C8/T!C8)*100</f>
        <v>74.886063804269611</v>
      </c>
      <c r="I8" s="38">
        <f>(D8/T!D8)*100</f>
        <v>84.57182270301665</v>
      </c>
      <c r="J8" s="38">
        <f>(E8/T!E8)*100</f>
        <v>64.724731989642464</v>
      </c>
      <c r="K8" s="38">
        <f t="shared" si="3"/>
        <v>-10.161331814627147</v>
      </c>
      <c r="L8" s="105"/>
    </row>
    <row r="9" spans="1:12" ht="15.75" customHeight="1" x14ac:dyDescent="0.2">
      <c r="A9" s="35">
        <v>4</v>
      </c>
      <c r="B9" s="36" t="s">
        <v>16</v>
      </c>
      <c r="C9" s="38">
        <v>2029.24</v>
      </c>
      <c r="D9" s="38">
        <v>1921.11</v>
      </c>
      <c r="E9" s="38">
        <v>2232.92</v>
      </c>
      <c r="F9" s="38">
        <f t="shared" si="2"/>
        <v>203.68000000000006</v>
      </c>
      <c r="G9" s="37">
        <f t="shared" si="4"/>
        <v>10.037255327117546</v>
      </c>
      <c r="H9" s="38">
        <f>(C9/T!C9)*100</f>
        <v>38.713394509414883</v>
      </c>
      <c r="I9" s="38">
        <f>(D9/T!D9)*100</f>
        <v>37.915048313755207</v>
      </c>
      <c r="J9" s="38">
        <f>(E9/T!E9)*100</f>
        <v>50.971529794189088</v>
      </c>
      <c r="K9" s="38">
        <f t="shared" si="3"/>
        <v>12.258135284774205</v>
      </c>
      <c r="L9" s="105"/>
    </row>
    <row r="10" spans="1:12" ht="15.75" customHeight="1" x14ac:dyDescent="0.2">
      <c r="A10" s="35">
        <v>5</v>
      </c>
      <c r="B10" s="36" t="s">
        <v>17</v>
      </c>
      <c r="C10" s="38">
        <v>3163.74</v>
      </c>
      <c r="D10" s="38">
        <v>2810.97</v>
      </c>
      <c r="E10" s="38">
        <v>3304.75</v>
      </c>
      <c r="F10" s="38">
        <f t="shared" si="2"/>
        <v>141.01000000000022</v>
      </c>
      <c r="G10" s="37">
        <f t="shared" si="4"/>
        <v>4.4570666363228399</v>
      </c>
      <c r="H10" s="38">
        <f>(C10/T!C10)*100</f>
        <v>66.029139526195721</v>
      </c>
      <c r="I10" s="38">
        <f>(D10/T!D10)*100</f>
        <v>66.456019405081065</v>
      </c>
      <c r="J10" s="38">
        <f>(E10/T!E10)*100</f>
        <v>71.309584690044176</v>
      </c>
      <c r="K10" s="38">
        <f t="shared" si="3"/>
        <v>5.2804451638484551</v>
      </c>
      <c r="L10" s="105"/>
    </row>
    <row r="11" spans="1:12" ht="15.75" customHeight="1" x14ac:dyDescent="0.2">
      <c r="A11" s="35">
        <v>6</v>
      </c>
      <c r="B11" s="36" t="s">
        <v>18</v>
      </c>
      <c r="C11" s="38">
        <v>1161.92</v>
      </c>
      <c r="D11" s="38">
        <v>1201.6500000000001</v>
      </c>
      <c r="E11" s="38">
        <v>1221.23</v>
      </c>
      <c r="F11" s="38">
        <f t="shared" si="2"/>
        <v>59.309999999999945</v>
      </c>
      <c r="G11" s="37">
        <f t="shared" si="4"/>
        <v>5.1044822362985354</v>
      </c>
      <c r="H11" s="38">
        <f>(C11/T!C11)*100</f>
        <v>28.414429263497169</v>
      </c>
      <c r="I11" s="38">
        <f>(D11/T!D11)*100</f>
        <v>46.083665063623194</v>
      </c>
      <c r="J11" s="38">
        <f>(E11/T!E11)*100</f>
        <v>37.631075380476823</v>
      </c>
      <c r="K11" s="38">
        <f t="shared" si="3"/>
        <v>9.2166461169796534</v>
      </c>
      <c r="L11" s="105"/>
    </row>
    <row r="12" spans="1:12" ht="15.75" customHeight="1" x14ac:dyDescent="0.2">
      <c r="A12" s="35">
        <v>7</v>
      </c>
      <c r="B12" s="36" t="s">
        <v>19</v>
      </c>
      <c r="C12" s="38">
        <v>429.84</v>
      </c>
      <c r="D12" s="38">
        <v>433.11</v>
      </c>
      <c r="E12" s="38">
        <v>463.37</v>
      </c>
      <c r="F12" s="38">
        <f t="shared" si="2"/>
        <v>33.53000000000003</v>
      </c>
      <c r="G12" s="37">
        <f t="shared" si="4"/>
        <v>7.8005769588684233</v>
      </c>
      <c r="H12" s="38">
        <f>(C12/T!C12)*100</f>
        <v>61.97231833910034</v>
      </c>
      <c r="I12" s="38">
        <f>(D12/T!D12)*100</f>
        <v>62.201637225333918</v>
      </c>
      <c r="J12" s="38">
        <f>(E12/T!E12)*100</f>
        <v>55.335029078446127</v>
      </c>
      <c r="K12" s="38">
        <f t="shared" si="3"/>
        <v>-6.6372892606542138</v>
      </c>
      <c r="L12" s="105"/>
    </row>
    <row r="13" spans="1:12" ht="15.75" customHeight="1" x14ac:dyDescent="0.2">
      <c r="A13" s="35">
        <v>8</v>
      </c>
      <c r="B13" s="36" t="s">
        <v>20</v>
      </c>
      <c r="C13" s="38">
        <v>228.23</v>
      </c>
      <c r="D13" s="38">
        <v>258.08</v>
      </c>
      <c r="E13" s="38">
        <v>210.69</v>
      </c>
      <c r="F13" s="38">
        <f t="shared" si="2"/>
        <v>-17.539999999999992</v>
      </c>
      <c r="G13" s="37">
        <f t="shared" si="4"/>
        <v>-7.6852298120317188</v>
      </c>
      <c r="H13" s="38">
        <f>(C13/T!C13)*100</f>
        <v>75.632953340402963</v>
      </c>
      <c r="I13" s="38">
        <f>(D13/T!D13)*100</f>
        <v>97.668785952164697</v>
      </c>
      <c r="J13" s="38">
        <f>(E13/T!E13)*100</f>
        <v>67.190738909972254</v>
      </c>
      <c r="K13" s="38">
        <f t="shared" si="3"/>
        <v>-8.4422144304307096</v>
      </c>
      <c r="L13" s="105"/>
    </row>
    <row r="14" spans="1:12" ht="15.75" customHeight="1" x14ac:dyDescent="0.2">
      <c r="A14" s="35">
        <v>9</v>
      </c>
      <c r="B14" s="36" t="s">
        <v>21</v>
      </c>
      <c r="C14" s="38">
        <v>5352.85</v>
      </c>
      <c r="D14" s="38">
        <v>5409.78</v>
      </c>
      <c r="E14" s="38">
        <v>5655.92</v>
      </c>
      <c r="F14" s="38">
        <f t="shared" si="2"/>
        <v>303.06999999999971</v>
      </c>
      <c r="G14" s="37">
        <f t="shared" si="4"/>
        <v>5.6618436907441767</v>
      </c>
      <c r="H14" s="38">
        <f>(C14/T!C14)*100</f>
        <v>46.643580947136087</v>
      </c>
      <c r="I14" s="38">
        <f>(D14/T!D14)*100</f>
        <v>62.707836827804933</v>
      </c>
      <c r="J14" s="38">
        <f>(E14/T!E14)*100</f>
        <v>45.484973501572213</v>
      </c>
      <c r="K14" s="38">
        <f t="shared" si="3"/>
        <v>-1.1586074455638737</v>
      </c>
      <c r="L14" s="105"/>
    </row>
    <row r="15" spans="1:12" ht="15.75" customHeight="1" x14ac:dyDescent="0.2">
      <c r="A15" s="35">
        <v>10</v>
      </c>
      <c r="B15" s="36" t="s">
        <v>22</v>
      </c>
      <c r="C15" s="38">
        <v>10495.59</v>
      </c>
      <c r="D15" s="38">
        <v>9158.18</v>
      </c>
      <c r="E15" s="38">
        <v>11057.93</v>
      </c>
      <c r="F15" s="38">
        <f t="shared" si="2"/>
        <v>562.34000000000015</v>
      </c>
      <c r="G15" s="37">
        <f t="shared" si="4"/>
        <v>5.357869352747203</v>
      </c>
      <c r="H15" s="38">
        <f>(C15/T!C15)*100</f>
        <v>26.933232945639755</v>
      </c>
      <c r="I15" s="38">
        <f>(D15/T!D15)*100</f>
        <v>28.607681689413152</v>
      </c>
      <c r="J15" s="38">
        <f>(E15/T!E15)*100</f>
        <v>27.735881900278613</v>
      </c>
      <c r="K15" s="38">
        <f t="shared" si="3"/>
        <v>0.80264895463885821</v>
      </c>
      <c r="L15" s="105"/>
    </row>
    <row r="16" spans="1:12" ht="15.75" customHeight="1" x14ac:dyDescent="0.2">
      <c r="A16" s="35">
        <v>11</v>
      </c>
      <c r="B16" s="36" t="s">
        <v>23</v>
      </c>
      <c r="C16" s="38">
        <v>1235.8800000000001</v>
      </c>
      <c r="D16" s="38">
        <v>1180.79</v>
      </c>
      <c r="E16" s="38">
        <v>1182.56</v>
      </c>
      <c r="F16" s="38">
        <f t="shared" si="2"/>
        <v>-53.320000000000164</v>
      </c>
      <c r="G16" s="37">
        <f t="shared" si="4"/>
        <v>-4.3143347250542252</v>
      </c>
      <c r="H16" s="38">
        <f>(C16/T!C16)*100</f>
        <v>35.104542730296515</v>
      </c>
      <c r="I16" s="38">
        <f>(D16/T!D16)*100</f>
        <v>44.930613425265307</v>
      </c>
      <c r="J16" s="38">
        <f>(E16/T!E16)*100</f>
        <v>32.031724018375655</v>
      </c>
      <c r="K16" s="38">
        <f t="shared" si="3"/>
        <v>-3.0728187119208599</v>
      </c>
      <c r="L16" s="105"/>
    </row>
    <row r="17" spans="1:12" ht="15.75" customHeight="1" x14ac:dyDescent="0.2">
      <c r="A17" s="35">
        <v>12</v>
      </c>
      <c r="B17" s="36" t="s">
        <v>24</v>
      </c>
      <c r="C17" s="38">
        <v>3145.27</v>
      </c>
      <c r="D17" s="38">
        <v>3011.1</v>
      </c>
      <c r="E17" s="38">
        <v>3560.86</v>
      </c>
      <c r="F17" s="38">
        <f t="shared" si="2"/>
        <v>415.59000000000015</v>
      </c>
      <c r="G17" s="37">
        <f t="shared" si="4"/>
        <v>13.213174067727099</v>
      </c>
      <c r="H17" s="38">
        <f>(C17/T!C17)*100</f>
        <v>69.00230572966143</v>
      </c>
      <c r="I17" s="38">
        <f>(D17/T!D17)*100</f>
        <v>69.271010665218867</v>
      </c>
      <c r="J17" s="38">
        <f>(E17/T!E17)*100</f>
        <v>73.364278988888827</v>
      </c>
      <c r="K17" s="38">
        <f t="shared" si="3"/>
        <v>4.3619732592273976</v>
      </c>
      <c r="L17" s="105"/>
    </row>
    <row r="18" spans="1:12" s="11" customFormat="1" ht="15.75" customHeight="1" x14ac:dyDescent="0.25">
      <c r="A18" s="99" t="s">
        <v>25</v>
      </c>
      <c r="B18" s="100"/>
      <c r="C18" s="40">
        <f>SUM(C6:C17)</f>
        <v>37504.359999999986</v>
      </c>
      <c r="D18" s="40">
        <f>SUM(D6:D17)</f>
        <v>34697.43</v>
      </c>
      <c r="E18" s="40">
        <f>SUM(E6:E17)</f>
        <v>39151.199999999997</v>
      </c>
      <c r="F18" s="40">
        <f t="shared" si="2"/>
        <v>1646.8400000000111</v>
      </c>
      <c r="G18" s="39">
        <f t="shared" si="4"/>
        <v>4.3910627990985889</v>
      </c>
      <c r="H18" s="40">
        <f>(C18/T!C18)*100</f>
        <v>41.118657060710817</v>
      </c>
      <c r="I18" s="40">
        <f>(D18/T!D18)*100</f>
        <v>45.526852269904744</v>
      </c>
      <c r="J18" s="40">
        <f>(E18/T!E18)*100</f>
        <v>43.046901542714082</v>
      </c>
      <c r="K18" s="40">
        <f t="shared" si="3"/>
        <v>1.9282444820032651</v>
      </c>
      <c r="L18" s="106"/>
    </row>
    <row r="19" spans="1:12" ht="15.75" customHeight="1" x14ac:dyDescent="0.2">
      <c r="A19" s="35">
        <v>13</v>
      </c>
      <c r="B19" s="36" t="s">
        <v>26</v>
      </c>
      <c r="C19" s="38">
        <v>3973.03</v>
      </c>
      <c r="D19" s="38">
        <v>2906.42</v>
      </c>
      <c r="E19" s="38">
        <v>4531.6000000000004</v>
      </c>
      <c r="F19" s="38">
        <f t="shared" si="2"/>
        <v>558.57000000000016</v>
      </c>
      <c r="G19" s="37">
        <f t="shared" si="4"/>
        <v>14.059043098088866</v>
      </c>
      <c r="H19" s="38">
        <f>(C19/T!C19)*100</f>
        <v>73.634082333143056</v>
      </c>
      <c r="I19" s="38">
        <f>(D19/T!D19)*100</f>
        <v>61.005927592692103</v>
      </c>
      <c r="J19" s="38">
        <f>(E19/T!E19)*100</f>
        <v>85.984698989040353</v>
      </c>
      <c r="K19" s="38">
        <f t="shared" si="3"/>
        <v>12.350616655897298</v>
      </c>
      <c r="L19" s="105"/>
    </row>
    <row r="20" spans="1:12" ht="15.75" customHeight="1" x14ac:dyDescent="0.2">
      <c r="A20" s="35">
        <v>14</v>
      </c>
      <c r="B20" s="36" t="s">
        <v>27</v>
      </c>
      <c r="C20" s="38">
        <v>987.28</v>
      </c>
      <c r="D20" s="38">
        <v>994.58</v>
      </c>
      <c r="E20" s="38">
        <v>924.22</v>
      </c>
      <c r="F20" s="38">
        <f t="shared" si="2"/>
        <v>-63.059999999999945</v>
      </c>
      <c r="G20" s="37">
        <f t="shared" si="4"/>
        <v>-6.3872457661453632</v>
      </c>
      <c r="H20" s="38">
        <f>(C20/T!C20)*100</f>
        <v>64.516297671014456</v>
      </c>
      <c r="I20" s="38">
        <f>(D20/T!D20)*100</f>
        <v>76.908444169502005</v>
      </c>
      <c r="J20" s="38">
        <f>(E20/T!E20)*100</f>
        <v>59.17810675135744</v>
      </c>
      <c r="K20" s="38">
        <f t="shared" si="3"/>
        <v>-5.3381909196570163</v>
      </c>
      <c r="L20" s="105"/>
    </row>
    <row r="21" spans="1:12" ht="15.75" customHeight="1" x14ac:dyDescent="0.2">
      <c r="A21" s="35">
        <v>15</v>
      </c>
      <c r="B21" s="36" t="s">
        <v>28</v>
      </c>
      <c r="C21" s="38">
        <v>93.93</v>
      </c>
      <c r="D21" s="38">
        <v>88.37</v>
      </c>
      <c r="E21" s="38">
        <v>100.03</v>
      </c>
      <c r="F21" s="38">
        <f t="shared" si="2"/>
        <v>6.0999999999999943</v>
      </c>
      <c r="G21" s="37">
        <f t="shared" si="4"/>
        <v>6.4941978068774553</v>
      </c>
      <c r="H21" s="38">
        <f>(C21/T!C21)*100</f>
        <v>100.44914982354828</v>
      </c>
      <c r="I21" s="38">
        <f>(D21/T!D21)*100</f>
        <v>107.57151552038953</v>
      </c>
      <c r="J21" s="38">
        <f>(E21/T!E21)*100</f>
        <v>95.685861871054129</v>
      </c>
      <c r="K21" s="38">
        <f t="shared" si="3"/>
        <v>-4.7632879524941529</v>
      </c>
      <c r="L21" s="105"/>
    </row>
    <row r="22" spans="1:12" ht="15.75" customHeight="1" x14ac:dyDescent="0.2">
      <c r="A22" s="35">
        <v>16</v>
      </c>
      <c r="B22" s="36" t="s">
        <v>29</v>
      </c>
      <c r="C22" s="38">
        <v>281.33999999999997</v>
      </c>
      <c r="D22" s="38">
        <v>287.56</v>
      </c>
      <c r="E22" s="38">
        <v>285.2</v>
      </c>
      <c r="F22" s="38">
        <f t="shared" si="2"/>
        <v>3.8600000000000136</v>
      </c>
      <c r="G22" s="37">
        <f t="shared" si="4"/>
        <v>1.3720054027155804</v>
      </c>
      <c r="H22" s="38">
        <f>(C22/T!C22)*100</f>
        <v>80.053494195310719</v>
      </c>
      <c r="I22" s="38">
        <f>(D22/T!D22)*100</f>
        <v>78.196551911676721</v>
      </c>
      <c r="J22" s="38">
        <f>(E22/T!E22)*100</f>
        <v>83.572642559924986</v>
      </c>
      <c r="K22" s="38">
        <f t="shared" si="3"/>
        <v>3.5191483646142672</v>
      </c>
      <c r="L22" s="105"/>
    </row>
    <row r="23" spans="1:12" ht="15.75" customHeight="1" x14ac:dyDescent="0.2">
      <c r="A23" s="35">
        <v>17</v>
      </c>
      <c r="B23" s="36" t="s">
        <v>30</v>
      </c>
      <c r="C23" s="38">
        <v>266.3</v>
      </c>
      <c r="D23" s="38">
        <v>175.56</v>
      </c>
      <c r="E23" s="38">
        <v>165.62</v>
      </c>
      <c r="F23" s="38">
        <f t="shared" si="2"/>
        <v>-100.68</v>
      </c>
      <c r="G23" s="37">
        <f t="shared" si="4"/>
        <v>-37.806984603830266</v>
      </c>
      <c r="H23" s="38">
        <f>(C23/T!C23)*100</f>
        <v>113.82774097029281</v>
      </c>
      <c r="I23" s="38">
        <f>(D23/T!D23)*100</f>
        <v>88.461150861634579</v>
      </c>
      <c r="J23" s="38">
        <f>(E23/T!E23)*100</f>
        <v>55.769943091894802</v>
      </c>
      <c r="K23" s="38">
        <f t="shared" si="3"/>
        <v>-58.057797878398006</v>
      </c>
      <c r="L23" s="105"/>
    </row>
    <row r="24" spans="1:12" ht="15.75" customHeight="1" x14ac:dyDescent="0.2">
      <c r="A24" s="35">
        <v>18</v>
      </c>
      <c r="B24" s="36" t="s">
        <v>31</v>
      </c>
      <c r="C24" s="38">
        <v>7104.9</v>
      </c>
      <c r="D24" s="38">
        <v>6121.6</v>
      </c>
      <c r="E24" s="38">
        <v>8778.93</v>
      </c>
      <c r="F24" s="38">
        <f t="shared" si="2"/>
        <v>1674.0300000000007</v>
      </c>
      <c r="G24" s="37">
        <f t="shared" si="4"/>
        <v>23.56162648313137</v>
      </c>
      <c r="H24" s="38">
        <f>(C24/T!C24)*100</f>
        <v>59.609266455912845</v>
      </c>
      <c r="I24" s="38">
        <f>(D24/T!D24)*100</f>
        <v>61.896427426701742</v>
      </c>
      <c r="J24" s="38">
        <f>(E24/T!E24)*100</f>
        <v>68.560269713675225</v>
      </c>
      <c r="K24" s="38">
        <f t="shared" si="3"/>
        <v>8.9510032577623804</v>
      </c>
      <c r="L24" s="105"/>
    </row>
    <row r="25" spans="1:12" ht="15.75" customHeight="1" x14ac:dyDescent="0.2">
      <c r="A25" s="35">
        <v>19</v>
      </c>
      <c r="B25" s="36" t="s">
        <v>32</v>
      </c>
      <c r="C25" s="38">
        <v>3908.27</v>
      </c>
      <c r="D25" s="38">
        <v>3773.46</v>
      </c>
      <c r="E25" s="38">
        <v>4910.21</v>
      </c>
      <c r="F25" s="38">
        <f t="shared" si="2"/>
        <v>1001.94</v>
      </c>
      <c r="G25" s="37">
        <f t="shared" si="4"/>
        <v>25.636406901263221</v>
      </c>
      <c r="H25" s="38">
        <f>(C25/T!C25)*100</f>
        <v>54.957659651658886</v>
      </c>
      <c r="I25" s="38">
        <f>(D25/T!D25)*100</f>
        <v>58.560454397318317</v>
      </c>
      <c r="J25" s="38">
        <f>(E25/T!E25)*100</f>
        <v>59.7559239197236</v>
      </c>
      <c r="K25" s="38">
        <f t="shared" si="3"/>
        <v>4.7982642680647132</v>
      </c>
      <c r="L25" s="105"/>
    </row>
    <row r="26" spans="1:12" ht="15.75" customHeight="1" x14ac:dyDescent="0.2">
      <c r="A26" s="35">
        <v>20</v>
      </c>
      <c r="B26" s="36" t="s">
        <v>33</v>
      </c>
      <c r="C26" s="38">
        <v>1442.34</v>
      </c>
      <c r="D26" s="38">
        <v>1250.96</v>
      </c>
      <c r="E26" s="38">
        <v>2352.1799999999998</v>
      </c>
      <c r="F26" s="38">
        <f t="shared" si="2"/>
        <v>909.83999999999992</v>
      </c>
      <c r="G26" s="37">
        <f t="shared" si="4"/>
        <v>63.080826989475433</v>
      </c>
      <c r="H26" s="38">
        <f>(C26/T!C26)*100</f>
        <v>64.27310969305907</v>
      </c>
      <c r="I26" s="38">
        <f>(D26/T!D26)*100</f>
        <v>59.412505046187455</v>
      </c>
      <c r="J26" s="38">
        <f>(E26/T!E26)*100</f>
        <v>91.746561717464047</v>
      </c>
      <c r="K26" s="38">
        <f t="shared" si="3"/>
        <v>27.473452024404978</v>
      </c>
      <c r="L26" s="105"/>
    </row>
    <row r="27" spans="1:12" ht="15.75" customHeight="1" x14ac:dyDescent="0.2">
      <c r="A27" s="35">
        <v>21</v>
      </c>
      <c r="B27" s="36" t="s">
        <v>34</v>
      </c>
      <c r="C27" s="38">
        <v>646.66</v>
      </c>
      <c r="D27" s="38">
        <v>532.33000000000004</v>
      </c>
      <c r="E27" s="38">
        <v>852.81</v>
      </c>
      <c r="F27" s="38">
        <f t="shared" si="2"/>
        <v>206.14999999999998</v>
      </c>
      <c r="G27" s="37">
        <f t="shared" si="4"/>
        <v>31.879194630872483</v>
      </c>
      <c r="H27" s="38">
        <f>(C27/T!C27)*100</f>
        <v>60.210428305400363</v>
      </c>
      <c r="I27" s="38">
        <f>(D27/T!D27)*100</f>
        <v>68.599226804123717</v>
      </c>
      <c r="J27" s="38">
        <f>(E27/T!E27)*100</f>
        <v>63.744814441080841</v>
      </c>
      <c r="K27" s="38">
        <f t="shared" si="3"/>
        <v>3.534386135680478</v>
      </c>
      <c r="L27" s="105"/>
    </row>
    <row r="28" spans="1:12" ht="15.75" customHeight="1" x14ac:dyDescent="0.2">
      <c r="A28" s="35">
        <v>22</v>
      </c>
      <c r="B28" s="36" t="s">
        <v>35</v>
      </c>
      <c r="C28" s="38">
        <v>1818.35</v>
      </c>
      <c r="D28" s="38">
        <v>1797.64</v>
      </c>
      <c r="E28" s="38">
        <v>1849.26</v>
      </c>
      <c r="F28" s="38">
        <f t="shared" si="2"/>
        <v>30.910000000000082</v>
      </c>
      <c r="G28" s="37">
        <f t="shared" si="4"/>
        <v>1.699892759919712</v>
      </c>
      <c r="H28" s="38">
        <f>(C28/T!C28)*100</f>
        <v>66.440248171235211</v>
      </c>
      <c r="I28" s="38">
        <f>(D28/T!D28)*100</f>
        <v>67.898502005635422</v>
      </c>
      <c r="J28" s="38">
        <f>(E28/T!E28)*100</f>
        <v>45.09378383387142</v>
      </c>
      <c r="K28" s="38">
        <f t="shared" si="3"/>
        <v>-21.346464337363791</v>
      </c>
      <c r="L28" s="105"/>
    </row>
    <row r="29" spans="1:12" ht="15.75" customHeight="1" x14ac:dyDescent="0.2">
      <c r="A29" s="35">
        <v>23</v>
      </c>
      <c r="B29" s="36" t="s">
        <v>36</v>
      </c>
      <c r="C29" s="38">
        <v>6.57</v>
      </c>
      <c r="D29" s="38">
        <v>10.38</v>
      </c>
      <c r="E29" s="38">
        <v>9.1199999999999992</v>
      </c>
      <c r="F29" s="38">
        <f t="shared" si="2"/>
        <v>2.5499999999999989</v>
      </c>
      <c r="G29" s="37">
        <f t="shared" si="4"/>
        <v>38.812785388127836</v>
      </c>
      <c r="H29" s="38">
        <f>(C29/T!C29)*100</f>
        <v>16.242274412855377</v>
      </c>
      <c r="I29" s="38">
        <f>(D29/T!D29)*100</f>
        <v>21.309792650379798</v>
      </c>
      <c r="J29" s="38">
        <f>(E29/T!E29)*100</f>
        <v>24.602104127326676</v>
      </c>
      <c r="K29" s="38">
        <f t="shared" si="3"/>
        <v>8.3598297144712994</v>
      </c>
      <c r="L29" s="105"/>
    </row>
    <row r="30" spans="1:12" ht="15.75" customHeight="1" x14ac:dyDescent="0.2">
      <c r="A30" s="35">
        <v>24</v>
      </c>
      <c r="B30" s="36" t="s">
        <v>37</v>
      </c>
      <c r="C30" s="38">
        <v>377.19</v>
      </c>
      <c r="D30" s="38">
        <v>350.74</v>
      </c>
      <c r="E30" s="38">
        <v>335.88</v>
      </c>
      <c r="F30" s="38">
        <f t="shared" si="2"/>
        <v>-41.31</v>
      </c>
      <c r="G30" s="37">
        <f t="shared" si="4"/>
        <v>-10.952040085898354</v>
      </c>
      <c r="H30" s="38">
        <f>(C30/T!C30)*100</f>
        <v>80.417448405253282</v>
      </c>
      <c r="I30" s="38">
        <f>(D30/T!D30)*100</f>
        <v>76.790366721401199</v>
      </c>
      <c r="J30" s="38">
        <f>(E30/T!E30)*100</f>
        <v>63.343705799151337</v>
      </c>
      <c r="K30" s="38">
        <f t="shared" si="3"/>
        <v>-17.073742606101945</v>
      </c>
      <c r="L30" s="105"/>
    </row>
    <row r="31" spans="1:12" ht="15.75" customHeight="1" x14ac:dyDescent="0.2">
      <c r="A31" s="35">
        <v>25</v>
      </c>
      <c r="B31" s="36" t="s">
        <v>38</v>
      </c>
      <c r="C31" s="38">
        <v>2.2999999999999998</v>
      </c>
      <c r="D31" s="38">
        <v>2.4300000000000002</v>
      </c>
      <c r="E31" s="38">
        <v>1.72</v>
      </c>
      <c r="F31" s="38">
        <f t="shared" si="2"/>
        <v>-0.57999999999999985</v>
      </c>
      <c r="G31" s="37">
        <f t="shared" si="4"/>
        <v>-25.217391304347821</v>
      </c>
      <c r="H31" s="38">
        <f>(C31/T!C31)*100</f>
        <v>21.698113207547166</v>
      </c>
      <c r="I31" s="38">
        <f>(D31/T!D31)*100</f>
        <v>20.894239036973346</v>
      </c>
      <c r="J31" s="38">
        <f>(E31/T!E31)*100</f>
        <v>18.048268625393497</v>
      </c>
      <c r="K31" s="38">
        <f t="shared" si="3"/>
        <v>-3.6498445821536691</v>
      </c>
      <c r="L31" s="105"/>
    </row>
    <row r="32" spans="1:12" ht="15.75" customHeight="1" x14ac:dyDescent="0.2">
      <c r="A32" s="35">
        <v>26</v>
      </c>
      <c r="B32" s="36" t="s">
        <v>39</v>
      </c>
      <c r="C32" s="38">
        <v>2476.3200000000002</v>
      </c>
      <c r="D32" s="38">
        <v>2095.23</v>
      </c>
      <c r="E32" s="38">
        <v>2431.7600000000002</v>
      </c>
      <c r="F32" s="38">
        <f t="shared" si="2"/>
        <v>-44.559999999999945</v>
      </c>
      <c r="G32" s="37">
        <f t="shared" si="4"/>
        <v>-1.7994443367577673</v>
      </c>
      <c r="H32" s="38">
        <f>(C32/T!C32)*100</f>
        <v>85.344729541107341</v>
      </c>
      <c r="I32" s="38">
        <f>(D32/T!D32)*100</f>
        <v>82.813123747564291</v>
      </c>
      <c r="J32" s="38">
        <f>(E32/T!E32)*100</f>
        <v>76.07071019892328</v>
      </c>
      <c r="K32" s="38">
        <f t="shared" si="3"/>
        <v>-9.2740193421840615</v>
      </c>
      <c r="L32" s="105"/>
    </row>
    <row r="33" spans="1:12" ht="15.75" customHeight="1" x14ac:dyDescent="0.2">
      <c r="A33" s="35">
        <v>27</v>
      </c>
      <c r="B33" s="36" t="s">
        <v>40</v>
      </c>
      <c r="C33" s="38">
        <v>1.84</v>
      </c>
      <c r="D33" s="38">
        <v>1.83</v>
      </c>
      <c r="E33" s="38">
        <v>65.819999999999993</v>
      </c>
      <c r="F33" s="38">
        <f t="shared" si="2"/>
        <v>63.97999999999999</v>
      </c>
      <c r="G33" s="37">
        <f t="shared" si="4"/>
        <v>3477.1739130434776</v>
      </c>
      <c r="H33" s="38">
        <f>(C33/T!C33)*100</f>
        <v>17.540514775977119</v>
      </c>
      <c r="I33" s="38">
        <f>(D33/T!D33)*100</f>
        <v>6.4504758547761725</v>
      </c>
      <c r="J33" s="38">
        <f>(E33/T!E33)*100</f>
        <v>1190.2350813743217</v>
      </c>
      <c r="K33" s="38">
        <f t="shared" si="3"/>
        <v>1172.6945665983446</v>
      </c>
      <c r="L33" s="105"/>
    </row>
    <row r="34" spans="1:12" ht="15.75" customHeight="1" x14ac:dyDescent="0.2">
      <c r="A34" s="35">
        <v>28</v>
      </c>
      <c r="B34" s="36" t="s">
        <v>41</v>
      </c>
      <c r="C34" s="38">
        <v>159.05000000000001</v>
      </c>
      <c r="D34" s="38">
        <v>106.23</v>
      </c>
      <c r="E34" s="38">
        <v>229.62</v>
      </c>
      <c r="F34" s="38">
        <f t="shared" si="2"/>
        <v>70.569999999999993</v>
      </c>
      <c r="G34" s="37">
        <f t="shared" si="4"/>
        <v>44.369695064445139</v>
      </c>
      <c r="H34" s="38">
        <f>(C34/T!C34)*100</f>
        <v>106.31684491978611</v>
      </c>
      <c r="I34" s="38">
        <f>(D34/T!D34)*100</f>
        <v>65.008261428309169</v>
      </c>
      <c r="J34" s="38">
        <f>(E34/T!E34)*100</f>
        <v>139.84165651644338</v>
      </c>
      <c r="K34" s="38">
        <f t="shared" si="3"/>
        <v>33.524811596657273</v>
      </c>
      <c r="L34" s="105"/>
    </row>
    <row r="35" spans="1:12" ht="15.75" customHeight="1" x14ac:dyDescent="0.2">
      <c r="A35" s="35">
        <v>29</v>
      </c>
      <c r="B35" s="36" t="s">
        <v>42</v>
      </c>
      <c r="C35" s="38">
        <v>26.32</v>
      </c>
      <c r="D35" s="38">
        <v>30.45</v>
      </c>
      <c r="E35" s="38">
        <v>24.61</v>
      </c>
      <c r="F35" s="38">
        <f t="shared" si="2"/>
        <v>-1.7100000000000009</v>
      </c>
      <c r="G35" s="37">
        <f t="shared" si="4"/>
        <v>-6.496960486322191</v>
      </c>
      <c r="H35" s="38">
        <f>(C35/T!C35)*100</f>
        <v>52.294853963838669</v>
      </c>
      <c r="I35" s="38">
        <f>(D35/T!D35)*100</f>
        <v>62.796452876881823</v>
      </c>
      <c r="J35" s="38">
        <f>(E35/T!E35)*100</f>
        <v>52.3283010844142</v>
      </c>
      <c r="K35" s="38">
        <f t="shared" si="3"/>
        <v>3.3447120575530676E-2</v>
      </c>
      <c r="L35" s="105"/>
    </row>
    <row r="36" spans="1:12" ht="15.75" customHeight="1" x14ac:dyDescent="0.2">
      <c r="A36" s="35">
        <v>30</v>
      </c>
      <c r="B36" s="36" t="s">
        <v>43</v>
      </c>
      <c r="C36" s="38">
        <v>9.9700000000000006</v>
      </c>
      <c r="D36" s="38">
        <v>11.57</v>
      </c>
      <c r="E36" s="38">
        <v>11.79</v>
      </c>
      <c r="F36" s="38">
        <f t="shared" si="2"/>
        <v>1.8199999999999985</v>
      </c>
      <c r="G36" s="37">
        <f t="shared" si="4"/>
        <v>18.254764292878619</v>
      </c>
      <c r="H36" s="38">
        <f>(C36/T!C36)*100</f>
        <v>66.55540720961281</v>
      </c>
      <c r="I36" s="38">
        <f>(D36/T!D36)*100</f>
        <v>102.02821869488537</v>
      </c>
      <c r="J36" s="38">
        <f>(E36/T!E36)*100</f>
        <v>78.3909574468085</v>
      </c>
      <c r="K36" s="38">
        <f t="shared" si="3"/>
        <v>11.83555023719569</v>
      </c>
      <c r="L36" s="105"/>
    </row>
    <row r="37" spans="1:12" ht="15.75" customHeight="1" x14ac:dyDescent="0.2">
      <c r="A37" s="35">
        <v>31</v>
      </c>
      <c r="B37" s="36" t="s">
        <v>44</v>
      </c>
      <c r="C37" s="38">
        <v>927.59</v>
      </c>
      <c r="D37" s="38">
        <v>778.52</v>
      </c>
      <c r="E37" s="38">
        <v>946.99</v>
      </c>
      <c r="F37" s="38">
        <f t="shared" si="2"/>
        <v>19.399999999999977</v>
      </c>
      <c r="G37" s="37">
        <f t="shared" si="4"/>
        <v>2.0914412617643543</v>
      </c>
      <c r="H37" s="38">
        <f>(C37/T!C37)*100</f>
        <v>74.565112540192928</v>
      </c>
      <c r="I37" s="38">
        <f>(D37/T!D37)*100</f>
        <v>75.437984496124031</v>
      </c>
      <c r="J37" s="38">
        <f>(E37/T!E37)*100</f>
        <v>66.57082803174626</v>
      </c>
      <c r="K37" s="38">
        <f t="shared" si="3"/>
        <v>-7.9942845084466683</v>
      </c>
      <c r="L37" s="105"/>
    </row>
    <row r="38" spans="1:12" s="11" customFormat="1" ht="15.75" customHeight="1" x14ac:dyDescent="0.25">
      <c r="A38" s="99" t="s">
        <v>45</v>
      </c>
      <c r="B38" s="100"/>
      <c r="C38" s="40">
        <f>SUM(C19:C37)</f>
        <v>24509.549999999996</v>
      </c>
      <c r="D38" s="40">
        <f>SUM(D19:D37)</f>
        <v>21315.860000000004</v>
      </c>
      <c r="E38" s="40">
        <f>SUM(E19:E37)</f>
        <v>28807.370000000003</v>
      </c>
      <c r="F38" s="40">
        <f t="shared" ref="F38:F59" si="5">(E38-C38)</f>
        <v>4297.820000000007</v>
      </c>
      <c r="G38" s="39">
        <f t="shared" si="4"/>
        <v>17.535287265576102</v>
      </c>
      <c r="H38" s="40">
        <f>(C38/T!C38)*100</f>
        <v>65.21740865802937</v>
      </c>
      <c r="I38" s="40">
        <f>(D38/T!D38)*100</f>
        <v>64.791147785943451</v>
      </c>
      <c r="J38" s="40">
        <f>(E38/T!E38)*100</f>
        <v>68.54489529471644</v>
      </c>
      <c r="K38" s="40">
        <f t="shared" ref="K38:K59" si="6">(J38-H38)</f>
        <v>3.3274866366870697</v>
      </c>
      <c r="L38" s="106"/>
    </row>
    <row r="39" spans="1:12" ht="15.75" customHeight="1" x14ac:dyDescent="0.2">
      <c r="A39" s="35">
        <v>32</v>
      </c>
      <c r="B39" s="36" t="s">
        <v>46</v>
      </c>
      <c r="C39" s="38">
        <v>3472.55</v>
      </c>
      <c r="D39" s="38">
        <v>7726.67</v>
      </c>
      <c r="E39" s="38">
        <v>9643.06</v>
      </c>
      <c r="F39" s="38">
        <f t="shared" si="5"/>
        <v>6170.5099999999993</v>
      </c>
      <c r="G39" s="37">
        <f t="shared" si="4"/>
        <v>177.69391369454721</v>
      </c>
      <c r="H39" s="38">
        <f>(C39/T!C39)*100</f>
        <v>117.20065746175214</v>
      </c>
      <c r="I39" s="38">
        <f>(D39/T!D39)*100</f>
        <v>116.28897848855497</v>
      </c>
      <c r="J39" s="38">
        <f>(E39/T!E39)*100</f>
        <v>118.32614276108157</v>
      </c>
      <c r="K39" s="38">
        <f t="shared" si="6"/>
        <v>1.1254852993294264</v>
      </c>
      <c r="L39" s="105"/>
    </row>
    <row r="40" spans="1:12" s="11" customFormat="1" ht="15.75" customHeight="1" x14ac:dyDescent="0.25">
      <c r="A40" s="99" t="s">
        <v>47</v>
      </c>
      <c r="B40" s="100"/>
      <c r="C40" s="40">
        <f>SUM(C39:C39)</f>
        <v>3472.55</v>
      </c>
      <c r="D40" s="40">
        <f>SUM(D39:D39)</f>
        <v>7726.67</v>
      </c>
      <c r="E40" s="40">
        <f>SUM(E39:E39)</f>
        <v>9643.06</v>
      </c>
      <c r="F40" s="40">
        <f t="shared" si="5"/>
        <v>6170.5099999999993</v>
      </c>
      <c r="G40" s="39">
        <f t="shared" si="4"/>
        <v>177.69391369454721</v>
      </c>
      <c r="H40" s="40">
        <f>(C40/T!C40)*100</f>
        <v>117.20065746175214</v>
      </c>
      <c r="I40" s="40">
        <f>(D40/T!D40)*100</f>
        <v>116.28897848855497</v>
      </c>
      <c r="J40" s="40">
        <f>(E40/T!E40)*100</f>
        <v>118.32614276108157</v>
      </c>
      <c r="K40" s="40">
        <f t="shared" si="6"/>
        <v>1.1254852993294264</v>
      </c>
      <c r="L40" s="106"/>
    </row>
    <row r="41" spans="1:12" ht="15.75" customHeight="1" x14ac:dyDescent="0.2">
      <c r="A41" s="35">
        <v>33</v>
      </c>
      <c r="B41" s="36" t="s">
        <v>48</v>
      </c>
      <c r="C41" s="38">
        <v>3873.11</v>
      </c>
      <c r="D41" s="38">
        <v>3347.81</v>
      </c>
      <c r="E41" s="38">
        <v>4533.8500000000004</v>
      </c>
      <c r="F41" s="38">
        <f t="shared" si="5"/>
        <v>660.74000000000024</v>
      </c>
      <c r="G41" s="37">
        <f t="shared" si="4"/>
        <v>17.059675557885011</v>
      </c>
      <c r="H41" s="38">
        <f>(C41/T!C41)*100</f>
        <v>74.323945716084069</v>
      </c>
      <c r="I41" s="38">
        <f>(D41/T!D41)*100</f>
        <v>71.72305787230944</v>
      </c>
      <c r="J41" s="38">
        <f>(E41/T!E41)*100</f>
        <v>79.275446704120057</v>
      </c>
      <c r="K41" s="38">
        <f t="shared" si="6"/>
        <v>4.9515009880359884</v>
      </c>
      <c r="L41" s="105"/>
    </row>
    <row r="42" spans="1:12" s="11" customFormat="1" ht="15.75" customHeight="1" x14ac:dyDescent="0.25">
      <c r="A42" s="99" t="s">
        <v>49</v>
      </c>
      <c r="B42" s="100"/>
      <c r="C42" s="40">
        <f>SUM(C41:C41)</f>
        <v>3873.11</v>
      </c>
      <c r="D42" s="40">
        <f>SUM(D41:D41)</f>
        <v>3347.81</v>
      </c>
      <c r="E42" s="40">
        <f>SUM(E41:E41)</f>
        <v>4533.8500000000004</v>
      </c>
      <c r="F42" s="40">
        <f t="shared" si="5"/>
        <v>660.74000000000024</v>
      </c>
      <c r="G42" s="39">
        <f t="shared" si="4"/>
        <v>17.059675557885011</v>
      </c>
      <c r="H42" s="40">
        <f>(C42/T!C42)*100</f>
        <v>74.323945716084069</v>
      </c>
      <c r="I42" s="40">
        <f>(D42/T!D42)*100</f>
        <v>71.72305787230944</v>
      </c>
      <c r="J42" s="40">
        <f>(E42/T!E42)*100</f>
        <v>79.275446704120057</v>
      </c>
      <c r="K42" s="40">
        <f t="shared" si="6"/>
        <v>4.9515009880359884</v>
      </c>
      <c r="L42" s="106"/>
    </row>
    <row r="43" spans="1:12" ht="15.75" customHeight="1" x14ac:dyDescent="0.2">
      <c r="A43" s="35">
        <v>34</v>
      </c>
      <c r="B43" s="36" t="s">
        <v>50</v>
      </c>
      <c r="C43" s="38">
        <v>906.74</v>
      </c>
      <c r="D43" s="38">
        <v>831.28</v>
      </c>
      <c r="E43" s="38">
        <v>1057.33</v>
      </c>
      <c r="F43" s="38">
        <f t="shared" si="5"/>
        <v>150.58999999999992</v>
      </c>
      <c r="G43" s="37">
        <f t="shared" si="4"/>
        <v>16.607847894655571</v>
      </c>
      <c r="H43" s="38">
        <f>(C43/T!C43)*100</f>
        <v>85.476998491704379</v>
      </c>
      <c r="I43" s="38">
        <f>(D43/T!D43)*100</f>
        <v>112.51302735405979</v>
      </c>
      <c r="J43" s="38">
        <f>(E43/T!E43)*100</f>
        <v>78.989518665441466</v>
      </c>
      <c r="K43" s="38">
        <f t="shared" si="6"/>
        <v>-6.4874798262629128</v>
      </c>
      <c r="L43" s="105"/>
    </row>
    <row r="44" spans="1:12" ht="15.75" customHeight="1" x14ac:dyDescent="0.2">
      <c r="A44" s="35">
        <v>35</v>
      </c>
      <c r="B44" s="36" t="s">
        <v>51</v>
      </c>
      <c r="C44" s="38">
        <v>180.92</v>
      </c>
      <c r="D44" s="38">
        <v>147.77000000000001</v>
      </c>
      <c r="E44" s="38">
        <v>215.85</v>
      </c>
      <c r="F44" s="38">
        <f t="shared" si="5"/>
        <v>34.930000000000007</v>
      </c>
      <c r="G44" s="37">
        <f t="shared" si="4"/>
        <v>19.306875967278362</v>
      </c>
      <c r="H44" s="38">
        <f>(C44/T!C44)*100</f>
        <v>88.961007031518903</v>
      </c>
      <c r="I44" s="38">
        <f>(D44/T!D44)*100</f>
        <v>75.527728085867636</v>
      </c>
      <c r="J44" s="38">
        <f>(E44/T!E44)*100</f>
        <v>96.985082674335004</v>
      </c>
      <c r="K44" s="38">
        <f t="shared" si="6"/>
        <v>8.0240756428161006</v>
      </c>
      <c r="L44" s="105"/>
    </row>
    <row r="45" spans="1:12" ht="15.75" customHeight="1" x14ac:dyDescent="0.2">
      <c r="A45" s="35">
        <v>36</v>
      </c>
      <c r="B45" s="36" t="s">
        <v>52</v>
      </c>
      <c r="C45" s="38">
        <v>465.55</v>
      </c>
      <c r="D45" s="38">
        <v>433.07</v>
      </c>
      <c r="E45" s="38">
        <v>402.09</v>
      </c>
      <c r="F45" s="38">
        <f t="shared" si="5"/>
        <v>-63.460000000000036</v>
      </c>
      <c r="G45" s="37">
        <f t="shared" si="4"/>
        <v>-13.631188916335525</v>
      </c>
      <c r="H45" s="38">
        <f>(C45/T!C45)*100</f>
        <v>89.554679234394527</v>
      </c>
      <c r="I45" s="38">
        <f>(D45/T!D45)*100</f>
        <v>103.57800578795053</v>
      </c>
      <c r="J45" s="38">
        <f>(E45/T!E45)*100</f>
        <v>88.27829981557916</v>
      </c>
      <c r="K45" s="38">
        <f t="shared" si="6"/>
        <v>-1.2763794188153668</v>
      </c>
      <c r="L45" s="105"/>
    </row>
    <row r="46" spans="1:12" ht="15.75" customHeight="1" x14ac:dyDescent="0.2">
      <c r="A46" s="35">
        <v>37</v>
      </c>
      <c r="B46" s="36" t="s">
        <v>53</v>
      </c>
      <c r="C46" s="38">
        <v>44.84</v>
      </c>
      <c r="D46" s="38">
        <v>55.68</v>
      </c>
      <c r="E46" s="38">
        <v>35.659999999999997</v>
      </c>
      <c r="F46" s="38">
        <f t="shared" si="5"/>
        <v>-9.1800000000000068</v>
      </c>
      <c r="G46" s="37">
        <f t="shared" si="4"/>
        <v>-20.472792149866205</v>
      </c>
      <c r="H46" s="38">
        <f>(C46/T!C46)*100</f>
        <v>98.636163660360765</v>
      </c>
      <c r="I46" s="38">
        <f>(D46/T!D46)*100</f>
        <v>270.02909796314259</v>
      </c>
      <c r="J46" s="38">
        <f>(E46/T!E46)*100</f>
        <v>63.87246999820885</v>
      </c>
      <c r="K46" s="38">
        <f t="shared" si="6"/>
        <v>-34.763693662151915</v>
      </c>
      <c r="L46" s="105"/>
    </row>
    <row r="47" spans="1:12" ht="15.75" customHeight="1" x14ac:dyDescent="0.2">
      <c r="A47" s="35">
        <v>38</v>
      </c>
      <c r="B47" s="36" t="s">
        <v>54</v>
      </c>
      <c r="C47" s="38">
        <v>356.6</v>
      </c>
      <c r="D47" s="38">
        <v>295.35000000000002</v>
      </c>
      <c r="E47" s="38">
        <v>357.06</v>
      </c>
      <c r="F47" s="38">
        <f t="shared" si="5"/>
        <v>0.45999999999997954</v>
      </c>
      <c r="G47" s="37">
        <f t="shared" si="4"/>
        <v>0.12899607403252369</v>
      </c>
      <c r="H47" s="38">
        <f>(C47/T!C47)*100</f>
        <v>115.20320475544356</v>
      </c>
      <c r="I47" s="38">
        <f>(D47/T!D47)*100</f>
        <v>110.99627945431997</v>
      </c>
      <c r="J47" s="38">
        <f>(E47/T!E47)*100</f>
        <v>103.98089635691197</v>
      </c>
      <c r="K47" s="38">
        <f t="shared" si="6"/>
        <v>-11.222308398531595</v>
      </c>
      <c r="L47" s="105"/>
    </row>
    <row r="48" spans="1:12" ht="15.75" customHeight="1" x14ac:dyDescent="0.2">
      <c r="A48" s="35">
        <v>39</v>
      </c>
      <c r="B48" s="36" t="s">
        <v>55</v>
      </c>
      <c r="C48" s="38">
        <v>93.57</v>
      </c>
      <c r="D48" s="38">
        <v>76.48</v>
      </c>
      <c r="E48" s="38">
        <v>115.62</v>
      </c>
      <c r="F48" s="38">
        <f t="shared" si="5"/>
        <v>22.050000000000011</v>
      </c>
      <c r="G48" s="37">
        <f t="shared" si="4"/>
        <v>23.56524527092018</v>
      </c>
      <c r="H48" s="38">
        <f>(C48/T!C48)*100</f>
        <v>147.77321541377131</v>
      </c>
      <c r="I48" s="38">
        <f>(D48/T!D48)*100</f>
        <v>156.4328083452649</v>
      </c>
      <c r="J48" s="38">
        <f>(E48/T!E48)*100</f>
        <v>148.34488067744419</v>
      </c>
      <c r="K48" s="38">
        <f t="shared" si="6"/>
        <v>0.57166526367288384</v>
      </c>
      <c r="L48" s="105"/>
    </row>
    <row r="49" spans="1:12" ht="15.75" customHeight="1" x14ac:dyDescent="0.2">
      <c r="A49" s="35">
        <v>40</v>
      </c>
      <c r="B49" s="36" t="s">
        <v>56</v>
      </c>
      <c r="C49" s="38">
        <v>79.81</v>
      </c>
      <c r="D49" s="38">
        <v>67.02</v>
      </c>
      <c r="E49" s="38">
        <v>101.76</v>
      </c>
      <c r="F49" s="38">
        <f t="shared" si="5"/>
        <v>21.950000000000003</v>
      </c>
      <c r="G49" s="37">
        <f t="shared" si="4"/>
        <v>27.502819195589527</v>
      </c>
      <c r="H49" s="38">
        <f>(C49/T!C49)*100</f>
        <v>87.935213750550901</v>
      </c>
      <c r="I49" s="38">
        <f>(D49/T!D49)*100</f>
        <v>94.447576099210835</v>
      </c>
      <c r="J49" s="38">
        <f>(E49/T!E49)*100</f>
        <v>109.20798454603992</v>
      </c>
      <c r="K49" s="38">
        <f t="shared" si="6"/>
        <v>21.272770795489023</v>
      </c>
      <c r="L49" s="105"/>
    </row>
    <row r="50" spans="1:12" ht="15.75" customHeight="1" x14ac:dyDescent="0.2">
      <c r="A50" s="35">
        <v>41</v>
      </c>
      <c r="B50" s="36" t="s">
        <v>57</v>
      </c>
      <c r="C50" s="38">
        <v>137.84</v>
      </c>
      <c r="D50" s="38">
        <v>116</v>
      </c>
      <c r="E50" s="38">
        <v>140.38</v>
      </c>
      <c r="F50" s="38">
        <f t="shared" si="5"/>
        <v>2.539999999999992</v>
      </c>
      <c r="G50" s="37">
        <f t="shared" si="4"/>
        <v>1.8427161926871678</v>
      </c>
      <c r="H50" s="38">
        <f>(C50/T!C50)*100</f>
        <v>109.6491925861109</v>
      </c>
      <c r="I50" s="38">
        <f>(D50/T!D50)*100</f>
        <v>110.48671302028765</v>
      </c>
      <c r="J50" s="38">
        <f>(E50/T!E50)*100</f>
        <v>104.17810760667902</v>
      </c>
      <c r="K50" s="38">
        <f t="shared" si="6"/>
        <v>-5.471084979431879</v>
      </c>
      <c r="L50" s="105"/>
    </row>
    <row r="51" spans="1:12" s="11" customFormat="1" ht="15.75" customHeight="1" x14ac:dyDescent="0.25">
      <c r="A51" s="99" t="s">
        <v>58</v>
      </c>
      <c r="B51" s="100"/>
      <c r="C51" s="40">
        <f>SUM(C43:C50)</f>
        <v>2265.8700000000003</v>
      </c>
      <c r="D51" s="40">
        <f>SUM(D43:D50)</f>
        <v>2022.65</v>
      </c>
      <c r="E51" s="40">
        <f>SUM(E43:E50)</f>
        <v>2425.75</v>
      </c>
      <c r="F51" s="40">
        <f t="shared" si="5"/>
        <v>159.87999999999965</v>
      </c>
      <c r="G51" s="39">
        <f t="shared" si="4"/>
        <v>7.0560093915361266</v>
      </c>
      <c r="H51" s="40">
        <f>(C51/T!C51)*100</f>
        <v>93.677056073027643</v>
      </c>
      <c r="I51" s="40">
        <f>(D51/T!D51)*100</f>
        <v>108.50311671870139</v>
      </c>
      <c r="J51" s="40">
        <f>(E51/T!E51)*100</f>
        <v>89.126281368262497</v>
      </c>
      <c r="K51" s="40">
        <f t="shared" si="6"/>
        <v>-4.5507747047651463</v>
      </c>
      <c r="L51" s="106"/>
    </row>
    <row r="52" spans="1:12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5"/>
        <v>0</v>
      </c>
      <c r="G52" s="38">
        <f t="shared" ref="G52:G57" si="7">(F52-D52)</f>
        <v>0</v>
      </c>
      <c r="H52" s="38">
        <f t="shared" ref="H52:H57" si="8">(G52-E52)</f>
        <v>0</v>
      </c>
      <c r="I52" s="38">
        <f t="shared" ref="I52:I57" si="9">(H52-F52)</f>
        <v>0</v>
      </c>
      <c r="J52" s="38">
        <f t="shared" ref="J52:J57" si="10">(I52-G52)</f>
        <v>0</v>
      </c>
      <c r="K52" s="38">
        <f t="shared" si="6"/>
        <v>0</v>
      </c>
      <c r="L52" s="105"/>
    </row>
    <row r="53" spans="1:12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5"/>
        <v>0</v>
      </c>
      <c r="G53" s="38">
        <f t="shared" si="7"/>
        <v>0</v>
      </c>
      <c r="H53" s="38">
        <f t="shared" si="8"/>
        <v>0</v>
      </c>
      <c r="I53" s="38">
        <f t="shared" si="9"/>
        <v>0</v>
      </c>
      <c r="J53" s="38">
        <f t="shared" si="10"/>
        <v>0</v>
      </c>
      <c r="K53" s="38">
        <f t="shared" si="6"/>
        <v>0</v>
      </c>
      <c r="L53" s="105"/>
    </row>
    <row r="54" spans="1:12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5"/>
        <v>0</v>
      </c>
      <c r="G54" s="38">
        <f t="shared" si="7"/>
        <v>0</v>
      </c>
      <c r="H54" s="38">
        <f t="shared" si="8"/>
        <v>0</v>
      </c>
      <c r="I54" s="38">
        <f t="shared" si="9"/>
        <v>0</v>
      </c>
      <c r="J54" s="38">
        <f t="shared" si="10"/>
        <v>0</v>
      </c>
      <c r="K54" s="38">
        <f t="shared" si="6"/>
        <v>0</v>
      </c>
      <c r="L54" s="105"/>
    </row>
    <row r="55" spans="1:12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5"/>
        <v>0</v>
      </c>
      <c r="G55" s="38">
        <f t="shared" si="7"/>
        <v>0</v>
      </c>
      <c r="H55" s="38">
        <f t="shared" si="8"/>
        <v>0</v>
      </c>
      <c r="I55" s="38">
        <f t="shared" si="9"/>
        <v>0</v>
      </c>
      <c r="J55" s="38">
        <f t="shared" si="10"/>
        <v>0</v>
      </c>
      <c r="K55" s="38">
        <f t="shared" si="6"/>
        <v>0</v>
      </c>
      <c r="L55" s="105"/>
    </row>
    <row r="56" spans="1:12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5"/>
        <v>0</v>
      </c>
      <c r="G56" s="38">
        <f t="shared" si="7"/>
        <v>0</v>
      </c>
      <c r="H56" s="38">
        <f t="shared" si="8"/>
        <v>0</v>
      </c>
      <c r="I56" s="38">
        <f t="shared" si="9"/>
        <v>0</v>
      </c>
      <c r="J56" s="38">
        <f t="shared" si="10"/>
        <v>0</v>
      </c>
      <c r="K56" s="38">
        <f t="shared" si="6"/>
        <v>0</v>
      </c>
      <c r="L56" s="105"/>
    </row>
    <row r="57" spans="1:12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5"/>
        <v>0</v>
      </c>
      <c r="G57" s="38">
        <f t="shared" si="7"/>
        <v>0</v>
      </c>
      <c r="H57" s="38">
        <f t="shared" si="8"/>
        <v>0</v>
      </c>
      <c r="I57" s="38">
        <f t="shared" si="9"/>
        <v>0</v>
      </c>
      <c r="J57" s="38">
        <f t="shared" si="10"/>
        <v>0</v>
      </c>
      <c r="K57" s="38">
        <f t="shared" si="6"/>
        <v>0</v>
      </c>
      <c r="L57" s="105"/>
    </row>
    <row r="58" spans="1:12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>SUM(D52:D57)</f>
        <v>0</v>
      </c>
      <c r="E58" s="40">
        <f>SUM(E52:E57)</f>
        <v>0</v>
      </c>
      <c r="F58" s="40">
        <f t="shared" si="5"/>
        <v>0</v>
      </c>
      <c r="G58" s="40">
        <f t="shared" ref="G58:K58" si="11">SUM(G52:G57)</f>
        <v>0</v>
      </c>
      <c r="H58" s="40">
        <f t="shared" si="11"/>
        <v>0</v>
      </c>
      <c r="I58" s="40">
        <f t="shared" si="11"/>
        <v>0</v>
      </c>
      <c r="J58" s="40">
        <f t="shared" si="11"/>
        <v>0</v>
      </c>
      <c r="K58" s="40">
        <f t="shared" si="11"/>
        <v>0</v>
      </c>
      <c r="L58" s="106"/>
    </row>
    <row r="59" spans="1:12" s="11" customFormat="1" ht="15.75" customHeight="1" x14ac:dyDescent="0.25">
      <c r="A59" s="99" t="s">
        <v>66</v>
      </c>
      <c r="B59" s="100"/>
      <c r="C59" s="40">
        <f>SUM(C18+C38+C40+C42+C51+C58)</f>
        <v>71625.439999999973</v>
      </c>
      <c r="D59" s="40">
        <f>SUM(D18+D38+D40+D42+D51+D58)</f>
        <v>69110.42</v>
      </c>
      <c r="E59" s="40">
        <f>SUM(E18+E38+E40+E42+E51+E58)</f>
        <v>84561.23000000001</v>
      </c>
      <c r="F59" s="40">
        <f t="shared" si="5"/>
        <v>12935.790000000037</v>
      </c>
      <c r="G59" s="39">
        <f t="shared" si="4"/>
        <v>18.060328844053235</v>
      </c>
      <c r="H59" s="40">
        <f>(C59/T!C59)*100</f>
        <v>51.387050844062529</v>
      </c>
      <c r="I59" s="40">
        <f>(D59/T!D59)*100</f>
        <v>56.514173637537091</v>
      </c>
      <c r="J59" s="40">
        <f>(E59/T!E59)*100</f>
        <v>56.537176396901266</v>
      </c>
      <c r="K59" s="40">
        <f t="shared" si="6"/>
        <v>5.1501255528387375</v>
      </c>
      <c r="L59" s="106"/>
    </row>
    <row r="60" spans="1:12" x14ac:dyDescent="0.2">
      <c r="G60" s="45" t="str">
        <f t="shared" si="4"/>
        <v/>
      </c>
      <c r="L60" s="105"/>
    </row>
    <row r="61" spans="1:12" x14ac:dyDescent="0.2">
      <c r="G61" s="45" t="str">
        <f t="shared" ref="G61:G64" si="12">IF(C61=0,"",(E61-C61)/C61*100)</f>
        <v/>
      </c>
    </row>
    <row r="62" spans="1:12" x14ac:dyDescent="0.2">
      <c r="G62" s="45" t="str">
        <f t="shared" si="12"/>
        <v/>
      </c>
    </row>
    <row r="63" spans="1:12" x14ac:dyDescent="0.2">
      <c r="G63" s="45" t="str">
        <f t="shared" si="12"/>
        <v/>
      </c>
    </row>
    <row r="64" spans="1:12" x14ac:dyDescent="0.2">
      <c r="G64" s="45" t="str">
        <f t="shared" si="12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Normal="100" zoomScaleSheetLayoutView="90" workbookViewId="0">
      <pane xSplit="2" ySplit="5" topLeftCell="C6" activePane="bottomRight" state="frozen"/>
      <selection activeCell="L2" sqref="L2:L60"/>
      <selection pane="topRight" activeCell="L2" sqref="L2:L60"/>
      <selection pane="bottomLeft" activeCell="L2" sqref="L2:L60"/>
      <selection pane="bottomRight" activeCell="E16" sqref="E16"/>
    </sheetView>
  </sheetViews>
  <sheetFormatPr defaultRowHeight="15" x14ac:dyDescent="0.2"/>
  <cols>
    <col min="1" max="1" width="5.7109375" style="44" customWidth="1"/>
    <col min="2" max="2" width="31" style="44" customWidth="1"/>
    <col min="3" max="6" width="13.85546875" style="44" customWidth="1"/>
    <col min="7" max="7" width="13.85546875" style="45" customWidth="1"/>
    <col min="8" max="10" width="13.85546875" style="44" customWidth="1"/>
    <col min="11" max="12" width="13.85546875" style="45" customWidth="1"/>
    <col min="13" max="16" width="13.85546875" style="44" customWidth="1"/>
    <col min="17" max="17" width="0.140625" style="44" customWidth="1"/>
    <col min="18" max="18" width="5.7109375" style="44" customWidth="1"/>
    <col min="19" max="229" width="9.140625" style="44" customWidth="1"/>
    <col min="230" max="16384" width="9.140625" style="44"/>
  </cols>
  <sheetData>
    <row r="1" spans="1:18" s="63" customFormat="1" ht="36.75" customHeight="1" x14ac:dyDescent="0.2">
      <c r="A1" s="63" t="s">
        <v>132</v>
      </c>
      <c r="C1" s="63" t="s">
        <v>133</v>
      </c>
    </row>
    <row r="2" spans="1:18" s="11" customFormat="1" ht="18.75" customHeight="1" x14ac:dyDescent="0.25">
      <c r="C2" s="123" t="s">
        <v>69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07" t="s">
        <v>2</v>
      </c>
      <c r="O2" s="107"/>
      <c r="P2" s="107"/>
      <c r="Q2" s="16"/>
    </row>
    <row r="3" spans="1:18" s="33" customFormat="1" ht="23.25" customHeight="1" x14ac:dyDescent="0.2">
      <c r="A3" s="108" t="s">
        <v>3</v>
      </c>
      <c r="B3" s="108" t="s">
        <v>4</v>
      </c>
      <c r="C3" s="117" t="s">
        <v>134</v>
      </c>
      <c r="D3" s="117"/>
      <c r="E3" s="117"/>
      <c r="F3" s="117"/>
      <c r="G3" s="117"/>
      <c r="H3" s="117" t="s">
        <v>135</v>
      </c>
      <c r="I3" s="117"/>
      <c r="J3" s="117"/>
      <c r="K3" s="117"/>
      <c r="L3" s="117"/>
      <c r="M3" s="117" t="s">
        <v>136</v>
      </c>
      <c r="N3" s="117"/>
      <c r="O3" s="117"/>
      <c r="P3" s="117"/>
      <c r="Q3" s="117"/>
      <c r="R3" s="104" t="s">
        <v>137</v>
      </c>
    </row>
    <row r="4" spans="1:18" s="33" customFormat="1" ht="53.25" customHeight="1" x14ac:dyDescent="0.2">
      <c r="A4" s="108"/>
      <c r="B4" s="108"/>
      <c r="C4" s="20" t="s">
        <v>8</v>
      </c>
      <c r="D4" s="20" t="s">
        <v>9</v>
      </c>
      <c r="E4" s="20" t="s">
        <v>10</v>
      </c>
      <c r="F4" s="115" t="str">
        <f>"GROWTH DURING THE YEAR " &amp;AsOn!D1</f>
        <v>GROWTH DURING THE YEAR 2023-24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115" t="str">
        <f>F4</f>
        <v>GROWTH DURING THE YEAR 2023-24</v>
      </c>
      <c r="L4" s="115"/>
      <c r="M4" s="20" t="str">
        <f>H4</f>
        <v>As on  31ST MAR 23</v>
      </c>
      <c r="N4" s="20" t="str">
        <f>I4</f>
        <v>As on 30TH SEPT 22</v>
      </c>
      <c r="O4" s="20" t="str">
        <f>J4</f>
        <v>As on 30TH SEPT 23</v>
      </c>
      <c r="P4" s="115" t="str">
        <f>F4</f>
        <v>GROWTH DURING THE YEAR 2023-24</v>
      </c>
      <c r="Q4" s="115"/>
      <c r="R4" s="104"/>
    </row>
    <row r="5" spans="1:18" s="33" customFormat="1" ht="12" customHeight="1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 t="shared" ref="I5:J5" si="1">RIGHT(I4,7)</f>
        <v>SEPT 22</v>
      </c>
      <c r="J5" s="19" t="str">
        <f t="shared" si="1"/>
        <v>SEPT 23</v>
      </c>
      <c r="K5" s="22" t="s">
        <v>11</v>
      </c>
      <c r="L5" s="22" t="s">
        <v>12</v>
      </c>
      <c r="M5" s="19" t="str">
        <f>RIGHT(M4,7)</f>
        <v xml:space="preserve"> MAR 23</v>
      </c>
      <c r="N5" s="19" t="str">
        <f t="shared" ref="N5:O5" si="2">RIGHT(N4,7)</f>
        <v>SEPT 22</v>
      </c>
      <c r="O5" s="19" t="str">
        <f t="shared" si="2"/>
        <v>SEPT 23</v>
      </c>
      <c r="P5" s="22" t="s">
        <v>11</v>
      </c>
      <c r="Q5" s="10" t="s">
        <v>12</v>
      </c>
      <c r="R5" s="104"/>
    </row>
    <row r="6" spans="1:18" ht="15.75" customHeight="1" x14ac:dyDescent="0.2">
      <c r="A6" s="35">
        <v>1</v>
      </c>
      <c r="B6" s="36" t="s">
        <v>13</v>
      </c>
      <c r="C6" s="38">
        <v>0</v>
      </c>
      <c r="D6" s="38">
        <v>0</v>
      </c>
      <c r="E6" s="38">
        <v>0</v>
      </c>
      <c r="F6" s="38">
        <f t="shared" ref="F6:F37" si="3">(E6-C6)</f>
        <v>0</v>
      </c>
      <c r="G6" s="37">
        <v>0</v>
      </c>
      <c r="H6" s="38">
        <f>(C6+t1a!H6)</f>
        <v>13812.78</v>
      </c>
      <c r="I6" s="38">
        <f>(D6+t1a!I6)</f>
        <v>9409.19</v>
      </c>
      <c r="J6" s="38">
        <f>(E6+t1a!J6)</f>
        <v>14173.69</v>
      </c>
      <c r="K6" s="38">
        <f t="shared" ref="K6:K37" si="4">(J6-H6)</f>
        <v>360.90999999999985</v>
      </c>
      <c r="L6" s="37">
        <f>IF(H6=0,"",(J6-H6)/H6*100)</f>
        <v>2.6128701101443723</v>
      </c>
      <c r="M6" s="38">
        <f>(H6/t1a!C6)*100</f>
        <v>78.676025387704755</v>
      </c>
      <c r="N6" s="38">
        <f>(I6/t1a!D6)*100</f>
        <v>56.572913491306196</v>
      </c>
      <c r="O6" s="38">
        <f>(J6/t1a!E6)*100</f>
        <v>77.647674326238032</v>
      </c>
      <c r="P6" s="38">
        <f t="shared" ref="P6:P37" si="5">(O6-M6)</f>
        <v>-1.0283510614667222</v>
      </c>
      <c r="R6" s="105"/>
    </row>
    <row r="7" spans="1:18" ht="15.75" customHeight="1" x14ac:dyDescent="0.2">
      <c r="A7" s="35">
        <v>2</v>
      </c>
      <c r="B7" s="36" t="s">
        <v>14</v>
      </c>
      <c r="C7" s="38">
        <v>0</v>
      </c>
      <c r="D7" s="38">
        <v>0</v>
      </c>
      <c r="E7" s="38">
        <v>0</v>
      </c>
      <c r="F7" s="38">
        <f t="shared" si="3"/>
        <v>0</v>
      </c>
      <c r="G7" s="37">
        <v>0</v>
      </c>
      <c r="H7" s="38">
        <f>(C7+t1a!H7)</f>
        <v>5913.76</v>
      </c>
      <c r="I7" s="38">
        <f>(D7+t1a!I7)</f>
        <v>5654.83</v>
      </c>
      <c r="J7" s="38">
        <f>(E7+t1a!J7)</f>
        <v>6046.12</v>
      </c>
      <c r="K7" s="38">
        <f t="shared" si="4"/>
        <v>132.35999999999967</v>
      </c>
      <c r="L7" s="37">
        <f t="shared" ref="L7:L60" si="6">IF(H7=0,"",(J7-H7)/H7*100)</f>
        <v>2.238169962933898</v>
      </c>
      <c r="M7" s="38">
        <f>(H7/t1a!C7)*100</f>
        <v>107.4449626543653</v>
      </c>
      <c r="N7" s="38">
        <f>(I7/t1a!D7)*100</f>
        <v>111.46475597256169</v>
      </c>
      <c r="O7" s="38">
        <f>(J7/t1a!E7)*100</f>
        <v>104.11527877750493</v>
      </c>
      <c r="P7" s="38">
        <f t="shared" si="5"/>
        <v>-3.329683876860372</v>
      </c>
      <c r="R7" s="105"/>
    </row>
    <row r="8" spans="1:18" ht="15.75" customHeight="1" x14ac:dyDescent="0.2">
      <c r="A8" s="35">
        <v>3</v>
      </c>
      <c r="B8" s="36" t="s">
        <v>15</v>
      </c>
      <c r="C8" s="38">
        <v>0</v>
      </c>
      <c r="D8" s="38">
        <v>1625.87</v>
      </c>
      <c r="E8" s="38">
        <v>0</v>
      </c>
      <c r="F8" s="38">
        <f t="shared" si="3"/>
        <v>0</v>
      </c>
      <c r="G8" s="37">
        <v>0</v>
      </c>
      <c r="H8" s="38">
        <f>(C8+t1a!H8)</f>
        <v>1902.4</v>
      </c>
      <c r="I8" s="38">
        <f>(D8+t1a!I8)</f>
        <v>3251.74</v>
      </c>
      <c r="J8" s="38">
        <f>(E8+t1a!J8)</f>
        <v>2119.08</v>
      </c>
      <c r="K8" s="38">
        <f t="shared" si="4"/>
        <v>216.67999999999984</v>
      </c>
      <c r="L8" s="37">
        <f t="shared" si="6"/>
        <v>11.389823380992421</v>
      </c>
      <c r="M8" s="38">
        <f>(H8/t1a!C8)*100</f>
        <v>93.07058570282382</v>
      </c>
      <c r="N8" s="38">
        <f>(I8/t1a!D8)*100</f>
        <v>172.66915177196503</v>
      </c>
      <c r="O8" s="38">
        <f>(J8/t1a!E8)*100</f>
        <v>102.93191886220565</v>
      </c>
      <c r="P8" s="38">
        <f t="shared" si="5"/>
        <v>9.8613331593818288</v>
      </c>
      <c r="R8" s="105"/>
    </row>
    <row r="9" spans="1:18" ht="15.75" customHeight="1" x14ac:dyDescent="0.2">
      <c r="A9" s="35">
        <v>4</v>
      </c>
      <c r="B9" s="36" t="s">
        <v>16</v>
      </c>
      <c r="C9" s="38">
        <v>0</v>
      </c>
      <c r="D9" s="38">
        <v>0</v>
      </c>
      <c r="E9" s="38">
        <v>0</v>
      </c>
      <c r="F9" s="38">
        <f t="shared" si="3"/>
        <v>0</v>
      </c>
      <c r="G9" s="37">
        <v>0</v>
      </c>
      <c r="H9" s="38">
        <f>(C9+t1a!H9)</f>
        <v>5403.16</v>
      </c>
      <c r="I9" s="38">
        <f>(D9+t1a!I9)</f>
        <v>4380.72</v>
      </c>
      <c r="J9" s="38">
        <f>(E9+t1a!J9)</f>
        <v>5080.8500000000004</v>
      </c>
      <c r="K9" s="38">
        <f t="shared" si="4"/>
        <v>-322.30999999999949</v>
      </c>
      <c r="L9" s="37">
        <f t="shared" si="6"/>
        <v>-5.9652129494591959</v>
      </c>
      <c r="M9" s="38">
        <f>(H9/t1a!C9)*100</f>
        <v>108.68881280651428</v>
      </c>
      <c r="N9" s="38">
        <f>(I9/t1a!D9)*100</f>
        <v>96.605471205054428</v>
      </c>
      <c r="O9" s="38">
        <f>(J9/t1a!E9)*100</f>
        <v>96.422159722775731</v>
      </c>
      <c r="P9" s="38">
        <f t="shared" si="5"/>
        <v>-12.266653083738547</v>
      </c>
      <c r="R9" s="105"/>
    </row>
    <row r="10" spans="1:18" ht="15.75" customHeight="1" x14ac:dyDescent="0.2">
      <c r="A10" s="35">
        <v>5</v>
      </c>
      <c r="B10" s="36" t="s">
        <v>17</v>
      </c>
      <c r="C10" s="38">
        <v>0</v>
      </c>
      <c r="D10" s="38">
        <v>0</v>
      </c>
      <c r="E10" s="38">
        <v>0</v>
      </c>
      <c r="F10" s="38">
        <f t="shared" si="3"/>
        <v>0</v>
      </c>
      <c r="G10" s="37">
        <v>0</v>
      </c>
      <c r="H10" s="38">
        <f>(C10+t1a!H10)</f>
        <v>5029.42</v>
      </c>
      <c r="I10" s="38">
        <f>(D10+t1a!I10)</f>
        <v>4634.37</v>
      </c>
      <c r="J10" s="38">
        <f>(E10+t1a!J10)</f>
        <v>5448.59</v>
      </c>
      <c r="K10" s="38">
        <f t="shared" si="4"/>
        <v>419.17000000000007</v>
      </c>
      <c r="L10" s="37">
        <f t="shared" si="6"/>
        <v>8.3343606220995685</v>
      </c>
      <c r="M10" s="38">
        <f>(H10/t1a!C10)*100</f>
        <v>45.45678034883742</v>
      </c>
      <c r="N10" s="38">
        <f>(I10/t1a!D10)*100</f>
        <v>44.477000297513356</v>
      </c>
      <c r="O10" s="38">
        <f>(J10/t1a!E10)*100</f>
        <v>48.564654500077992</v>
      </c>
      <c r="P10" s="38">
        <f t="shared" si="5"/>
        <v>3.1078741512405728</v>
      </c>
      <c r="R10" s="105"/>
    </row>
    <row r="11" spans="1:18" ht="15.75" customHeight="1" x14ac:dyDescent="0.2">
      <c r="A11" s="35">
        <v>6</v>
      </c>
      <c r="B11" s="36" t="s">
        <v>18</v>
      </c>
      <c r="C11" s="38">
        <v>0</v>
      </c>
      <c r="D11" s="38">
        <v>0</v>
      </c>
      <c r="E11" s="38">
        <v>0</v>
      </c>
      <c r="F11" s="38">
        <f t="shared" si="3"/>
        <v>0</v>
      </c>
      <c r="G11" s="37">
        <v>0</v>
      </c>
      <c r="H11" s="38">
        <f>(C11+t1a!H11)</f>
        <v>4746.79</v>
      </c>
      <c r="I11" s="38">
        <f>(D11+t1a!I11)</f>
        <v>3245.27</v>
      </c>
      <c r="J11" s="38">
        <f>(E11+t1a!J11)</f>
        <v>5831.99</v>
      </c>
      <c r="K11" s="38">
        <f t="shared" si="4"/>
        <v>1085.1999999999998</v>
      </c>
      <c r="L11" s="37">
        <f t="shared" si="6"/>
        <v>22.861765529968668</v>
      </c>
      <c r="M11" s="38">
        <f>(H11/t1a!C11)*100</f>
        <v>116.26879929456719</v>
      </c>
      <c r="N11" s="38">
        <f>(I11/t1a!D11)*100</f>
        <v>80.788198187208891</v>
      </c>
      <c r="O11" s="38">
        <f>(J11/t1a!E11)*100</f>
        <v>134.1807071188141</v>
      </c>
      <c r="P11" s="38">
        <f t="shared" si="5"/>
        <v>17.91190782424691</v>
      </c>
      <c r="R11" s="105"/>
    </row>
    <row r="12" spans="1:18" ht="15.75" customHeight="1" x14ac:dyDescent="0.2">
      <c r="A12" s="35">
        <v>7</v>
      </c>
      <c r="B12" s="36" t="s">
        <v>19</v>
      </c>
      <c r="C12" s="38">
        <v>101.81</v>
      </c>
      <c r="D12" s="38">
        <v>94.68</v>
      </c>
      <c r="E12" s="38">
        <v>110.46</v>
      </c>
      <c r="F12" s="38">
        <f t="shared" si="3"/>
        <v>8.6499999999999915</v>
      </c>
      <c r="G12" s="37">
        <f t="shared" ref="G12:G60" si="7">IF(C12=0,"",(E12-C12)/C12*100)</f>
        <v>8.4962184461251269</v>
      </c>
      <c r="H12" s="38">
        <f>(C12+t1a!H12)</f>
        <v>1118.22</v>
      </c>
      <c r="I12" s="38">
        <f>(D12+t1a!I12)</f>
        <v>932.06999999999994</v>
      </c>
      <c r="J12" s="38">
        <f>(E12+t1a!J12)</f>
        <v>1269.8600000000001</v>
      </c>
      <c r="K12" s="38">
        <f t="shared" si="4"/>
        <v>151.6400000000001</v>
      </c>
      <c r="L12" s="37">
        <f t="shared" si="6"/>
        <v>13.560837760011454</v>
      </c>
      <c r="M12" s="38">
        <f>(H12/t1a!C12)*100</f>
        <v>107.9248342357472</v>
      </c>
      <c r="N12" s="38">
        <f>(I12/t1a!D12)*100</f>
        <v>96.596573773719825</v>
      </c>
      <c r="O12" s="38">
        <f>(J12/t1a!E12)*100</f>
        <v>117.51978159270745</v>
      </c>
      <c r="P12" s="38">
        <f t="shared" si="5"/>
        <v>9.5949473569602475</v>
      </c>
      <c r="R12" s="105"/>
    </row>
    <row r="13" spans="1:18" ht="15.75" customHeight="1" x14ac:dyDescent="0.2">
      <c r="A13" s="35">
        <v>8</v>
      </c>
      <c r="B13" s="36" t="s">
        <v>20</v>
      </c>
      <c r="C13" s="38">
        <v>0</v>
      </c>
      <c r="D13" s="38">
        <v>313.56</v>
      </c>
      <c r="E13" s="38">
        <v>0</v>
      </c>
      <c r="F13" s="38">
        <f t="shared" si="3"/>
        <v>0</v>
      </c>
      <c r="G13" s="37">
        <v>0</v>
      </c>
      <c r="H13" s="38">
        <f>(C13+t1a!H13)</f>
        <v>290.17</v>
      </c>
      <c r="I13" s="38">
        <f>(D13+t1a!I13)</f>
        <v>627.13</v>
      </c>
      <c r="J13" s="38">
        <f>(E13+t1a!J13)</f>
        <v>278.83999999999997</v>
      </c>
      <c r="K13" s="38">
        <f t="shared" si="4"/>
        <v>-11.330000000000041</v>
      </c>
      <c r="L13" s="37">
        <f t="shared" si="6"/>
        <v>-3.9046076437950306</v>
      </c>
      <c r="M13" s="38">
        <f>(H13/t1a!C13)*100</f>
        <v>33.845777005353831</v>
      </c>
      <c r="N13" s="38">
        <f>(I13/t1a!D13)*100</f>
        <v>77.043944028796417</v>
      </c>
      <c r="O13" s="38">
        <f>(J13/t1a!E13)*100</f>
        <v>35.495245490535531</v>
      </c>
      <c r="P13" s="38">
        <f t="shared" si="5"/>
        <v>1.6494684851816999</v>
      </c>
      <c r="R13" s="105"/>
    </row>
    <row r="14" spans="1:18" ht="15.75" customHeight="1" x14ac:dyDescent="0.2">
      <c r="A14" s="35">
        <v>9</v>
      </c>
      <c r="B14" s="36" t="s">
        <v>21</v>
      </c>
      <c r="C14" s="38">
        <v>0</v>
      </c>
      <c r="D14" s="38">
        <v>0</v>
      </c>
      <c r="E14" s="38">
        <v>0</v>
      </c>
      <c r="F14" s="38">
        <f t="shared" si="3"/>
        <v>0</v>
      </c>
      <c r="G14" s="37">
        <v>0</v>
      </c>
      <c r="H14" s="38">
        <f>(C14+t1a!H14)</f>
        <v>13851.48</v>
      </c>
      <c r="I14" s="38">
        <f>(D14+t1a!I14)</f>
        <v>12434.7</v>
      </c>
      <c r="J14" s="38">
        <f>(E14+t1a!J14)</f>
        <v>14649.57</v>
      </c>
      <c r="K14" s="38">
        <f t="shared" si="4"/>
        <v>798.09000000000015</v>
      </c>
      <c r="L14" s="37">
        <f t="shared" si="6"/>
        <v>5.7617669736374753</v>
      </c>
      <c r="M14" s="38">
        <f>(H14/t1a!C14)*100</f>
        <v>87.283822333070987</v>
      </c>
      <c r="N14" s="38">
        <f>(I14/t1a!D14)*100</f>
        <v>96.415744485522183</v>
      </c>
      <c r="O14" s="38">
        <f>(J14/t1a!E14)*100</f>
        <v>99.938466114408001</v>
      </c>
      <c r="P14" s="38">
        <f t="shared" si="5"/>
        <v>12.654643781337015</v>
      </c>
      <c r="R14" s="105"/>
    </row>
    <row r="15" spans="1:18" ht="15.75" customHeight="1" x14ac:dyDescent="0.2">
      <c r="A15" s="35">
        <v>10</v>
      </c>
      <c r="B15" s="36" t="s">
        <v>22</v>
      </c>
      <c r="C15" s="38">
        <v>9719.77</v>
      </c>
      <c r="D15" s="38">
        <v>11115</v>
      </c>
      <c r="E15" s="38">
        <v>11803.28</v>
      </c>
      <c r="F15" s="38">
        <f t="shared" si="3"/>
        <v>2083.5100000000002</v>
      </c>
      <c r="G15" s="37">
        <f t="shared" si="7"/>
        <v>21.435795291452369</v>
      </c>
      <c r="H15" s="38">
        <f>(C15+t1a!H15)</f>
        <v>54661.55</v>
      </c>
      <c r="I15" s="38">
        <f>(D15+t1a!I15)</f>
        <v>50983.68</v>
      </c>
      <c r="J15" s="38">
        <f>(E15+t1a!J15)</f>
        <v>57157</v>
      </c>
      <c r="K15" s="38">
        <f t="shared" si="4"/>
        <v>2495.4499999999971</v>
      </c>
      <c r="L15" s="37">
        <f t="shared" si="6"/>
        <v>4.5652748595676433</v>
      </c>
      <c r="M15" s="38">
        <f>(H15/t1a!C15)*100</f>
        <v>75.421175860885683</v>
      </c>
      <c r="N15" s="38">
        <f>(I15/t1a!D15)*100</f>
        <v>71.663784204406682</v>
      </c>
      <c r="O15" s="38">
        <f>(J15/t1a!E15)*100</f>
        <v>75.366176743224401</v>
      </c>
      <c r="P15" s="38">
        <f t="shared" si="5"/>
        <v>-5.4999117661282071E-2</v>
      </c>
      <c r="R15" s="105"/>
    </row>
    <row r="16" spans="1:18" ht="15.75" customHeight="1" x14ac:dyDescent="0.2">
      <c r="A16" s="35">
        <v>11</v>
      </c>
      <c r="B16" s="36" t="s">
        <v>23</v>
      </c>
      <c r="C16" s="38">
        <v>0</v>
      </c>
      <c r="D16" s="38">
        <v>0</v>
      </c>
      <c r="E16" s="38">
        <v>0</v>
      </c>
      <c r="F16" s="38">
        <f t="shared" si="3"/>
        <v>0</v>
      </c>
      <c r="G16" s="37">
        <v>0</v>
      </c>
      <c r="H16" s="38">
        <f>(C16+t1a!H16)</f>
        <v>3819.65</v>
      </c>
      <c r="I16" s="38">
        <f>(D16+t1a!I16)</f>
        <v>3691.84</v>
      </c>
      <c r="J16" s="38">
        <f>(E16+t1a!J16)</f>
        <v>3353.73</v>
      </c>
      <c r="K16" s="38">
        <f t="shared" si="4"/>
        <v>-465.92000000000007</v>
      </c>
      <c r="L16" s="37">
        <f t="shared" si="6"/>
        <v>-12.197976254368857</v>
      </c>
      <c r="M16" s="38">
        <f>(H16/t1a!C16)*100</f>
        <v>88.323571374066105</v>
      </c>
      <c r="N16" s="38">
        <f>(I16/t1a!D16)*100</f>
        <v>85.405683009038313</v>
      </c>
      <c r="O16" s="38">
        <f>(J16/t1a!E16)*100</f>
        <v>77.023758942617974</v>
      </c>
      <c r="P16" s="38">
        <f t="shared" si="5"/>
        <v>-11.299812431448132</v>
      </c>
      <c r="R16" s="105"/>
    </row>
    <row r="17" spans="1:18" ht="15.75" customHeight="1" x14ac:dyDescent="0.2">
      <c r="A17" s="35">
        <v>12</v>
      </c>
      <c r="B17" s="36" t="s">
        <v>24</v>
      </c>
      <c r="C17" s="38">
        <v>0</v>
      </c>
      <c r="D17" s="38">
        <v>0</v>
      </c>
      <c r="E17" s="38">
        <v>0</v>
      </c>
      <c r="F17" s="38">
        <f t="shared" si="3"/>
        <v>0</v>
      </c>
      <c r="G17" s="37">
        <v>0</v>
      </c>
      <c r="H17" s="38">
        <f>(C17+t1a!H17)</f>
        <v>5117.3500000000004</v>
      </c>
      <c r="I17" s="38">
        <f>(D17+t1a!I17)</f>
        <v>4853.67</v>
      </c>
      <c r="J17" s="38">
        <f>(E17+t1a!J17)</f>
        <v>5669.49</v>
      </c>
      <c r="K17" s="38">
        <f t="shared" si="4"/>
        <v>552.13999999999942</v>
      </c>
      <c r="L17" s="37">
        <f t="shared" si="6"/>
        <v>10.789568819799298</v>
      </c>
      <c r="M17" s="38">
        <f>(H17/t1a!C17)*100</f>
        <v>46.509651660445506</v>
      </c>
      <c r="N17" s="38">
        <f>(I17/t1a!D17)*100</f>
        <v>46.366692427691603</v>
      </c>
      <c r="O17" s="38">
        <f>(J17/t1a!E17)*100</f>
        <v>53.066082107259284</v>
      </c>
      <c r="P17" s="38">
        <f t="shared" si="5"/>
        <v>6.5564304468137777</v>
      </c>
      <c r="R17" s="105"/>
    </row>
    <row r="18" spans="1:18" s="11" customFormat="1" ht="15.75" customHeight="1" x14ac:dyDescent="0.25">
      <c r="A18" s="99" t="s">
        <v>25</v>
      </c>
      <c r="B18" s="100"/>
      <c r="C18" s="40">
        <f>SUM(C6:C17)</f>
        <v>9821.58</v>
      </c>
      <c r="D18" s="40">
        <f>SUM(D6:D17)</f>
        <v>13149.11</v>
      </c>
      <c r="E18" s="40">
        <f>SUM(E6:E17)</f>
        <v>11913.74</v>
      </c>
      <c r="F18" s="40">
        <f t="shared" si="3"/>
        <v>2092.16</v>
      </c>
      <c r="G18" s="39">
        <f t="shared" si="7"/>
        <v>21.301664294339606</v>
      </c>
      <c r="H18" s="40">
        <f>SUM(H6:H17)</f>
        <v>115666.73000000001</v>
      </c>
      <c r="I18" s="40">
        <f>SUM(I6:I17)</f>
        <v>104099.21</v>
      </c>
      <c r="J18" s="40">
        <f>SUM(J6:J17)</f>
        <v>121078.81</v>
      </c>
      <c r="K18" s="40">
        <f t="shared" si="4"/>
        <v>5412.0799999999872</v>
      </c>
      <c r="L18" s="39">
        <f t="shared" si="6"/>
        <v>4.6790291382837452</v>
      </c>
      <c r="M18" s="40">
        <f>(H18/t1a!C18)*100</f>
        <v>76.708220393251679</v>
      </c>
      <c r="N18" s="40">
        <f>(I18/t1a!D18)*100</f>
        <v>72.710612847552909</v>
      </c>
      <c r="O18" s="40">
        <f>(J18/t1a!E18)*100</f>
        <v>78.441038360169728</v>
      </c>
      <c r="P18" s="40">
        <f t="shared" si="5"/>
        <v>1.7328179669180486</v>
      </c>
      <c r="R18" s="106"/>
    </row>
    <row r="19" spans="1:18" ht="15.75" customHeight="1" x14ac:dyDescent="0.2">
      <c r="A19" s="35">
        <v>13</v>
      </c>
      <c r="B19" s="36" t="s">
        <v>26</v>
      </c>
      <c r="C19" s="38">
        <v>0</v>
      </c>
      <c r="D19" s="38">
        <v>0</v>
      </c>
      <c r="E19" s="38">
        <v>0</v>
      </c>
      <c r="F19" s="38">
        <f t="shared" si="3"/>
        <v>0</v>
      </c>
      <c r="G19" s="37">
        <v>0</v>
      </c>
      <c r="H19" s="38">
        <f>(C19+t1a!H19)</f>
        <v>7075.11</v>
      </c>
      <c r="I19" s="38">
        <f>(D19+t1a!I19)</f>
        <v>5270.24</v>
      </c>
      <c r="J19" s="38">
        <f>(E19+t1a!J19)</f>
        <v>8152.43</v>
      </c>
      <c r="K19" s="38">
        <f t="shared" si="4"/>
        <v>1077.3200000000006</v>
      </c>
      <c r="L19" s="37">
        <f t="shared" si="6"/>
        <v>15.226901065849162</v>
      </c>
      <c r="M19" s="38">
        <f>(H19/t1a!C19)*100</f>
        <v>70.967978141199495</v>
      </c>
      <c r="N19" s="38">
        <f>(I19/t1a!D19)*100</f>
        <v>62.980653750046301</v>
      </c>
      <c r="O19" s="38">
        <f>(J19/t1a!E19)*100</f>
        <v>70.370200931199321</v>
      </c>
      <c r="P19" s="38">
        <f t="shared" si="5"/>
        <v>-0.59777721000017436</v>
      </c>
      <c r="R19" s="105"/>
    </row>
    <row r="20" spans="1:18" ht="15.75" customHeight="1" x14ac:dyDescent="0.2">
      <c r="A20" s="35">
        <v>14</v>
      </c>
      <c r="B20" s="36" t="s">
        <v>27</v>
      </c>
      <c r="C20" s="38">
        <v>25</v>
      </c>
      <c r="D20" s="38">
        <v>0</v>
      </c>
      <c r="E20" s="38">
        <v>0</v>
      </c>
      <c r="F20" s="38">
        <f t="shared" si="3"/>
        <v>-25</v>
      </c>
      <c r="G20" s="37">
        <f t="shared" si="7"/>
        <v>-100</v>
      </c>
      <c r="H20" s="38">
        <f>(C20+t1a!H20)</f>
        <v>1648.07</v>
      </c>
      <c r="I20" s="38">
        <f>(D20+t1a!I20)</f>
        <v>1561.76</v>
      </c>
      <c r="J20" s="38">
        <f>(E20+t1a!J20)</f>
        <v>1562.33</v>
      </c>
      <c r="K20" s="38">
        <f t="shared" si="4"/>
        <v>-85.740000000000009</v>
      </c>
      <c r="L20" s="37">
        <f t="shared" si="6"/>
        <v>-5.2024489251063368</v>
      </c>
      <c r="M20" s="38">
        <f>(H20/t1a!C20)*100</f>
        <v>76.758667585744362</v>
      </c>
      <c r="N20" s="38">
        <f>(I20/t1a!D20)*100</f>
        <v>95.069852381677066</v>
      </c>
      <c r="O20" s="38">
        <f>(J20/t1a!E20)*100</f>
        <v>84.539379345796917</v>
      </c>
      <c r="P20" s="38">
        <f t="shared" si="5"/>
        <v>7.7807117600525544</v>
      </c>
      <c r="R20" s="105"/>
    </row>
    <row r="21" spans="1:18" ht="15.75" customHeight="1" x14ac:dyDescent="0.2">
      <c r="A21" s="35">
        <v>15</v>
      </c>
      <c r="B21" s="36" t="s">
        <v>28</v>
      </c>
      <c r="C21" s="38">
        <v>0</v>
      </c>
      <c r="D21" s="38">
        <v>0</v>
      </c>
      <c r="E21" s="38">
        <v>0</v>
      </c>
      <c r="F21" s="38">
        <f t="shared" si="3"/>
        <v>0</v>
      </c>
      <c r="G21" s="37">
        <v>0</v>
      </c>
      <c r="H21" s="38">
        <f>(C21+t1a!H21)</f>
        <v>121.76</v>
      </c>
      <c r="I21" s="38">
        <f>(D21+t1a!I21)</f>
        <v>104.54</v>
      </c>
      <c r="J21" s="38">
        <f>(E21+t1a!J21)</f>
        <v>131.59</v>
      </c>
      <c r="K21" s="38">
        <f t="shared" si="4"/>
        <v>9.8299999999999983</v>
      </c>
      <c r="L21" s="37">
        <f t="shared" si="6"/>
        <v>8.0732588699080132</v>
      </c>
      <c r="M21" s="38">
        <f>(H21/t1a!C21)*100</f>
        <v>312.52566735112936</v>
      </c>
      <c r="N21" s="38">
        <f>(I21/t1a!D21)*100</f>
        <v>321.36489394405163</v>
      </c>
      <c r="O21" s="38">
        <f>(J21/t1a!E21)*100</f>
        <v>328.40029947591717</v>
      </c>
      <c r="P21" s="38">
        <f t="shared" si="5"/>
        <v>15.874632124787809</v>
      </c>
      <c r="R21" s="105"/>
    </row>
    <row r="22" spans="1:18" ht="15.75" customHeight="1" x14ac:dyDescent="0.2">
      <c r="A22" s="35">
        <v>16</v>
      </c>
      <c r="B22" s="36" t="s">
        <v>29</v>
      </c>
      <c r="C22" s="38">
        <v>0</v>
      </c>
      <c r="D22" s="38">
        <v>0</v>
      </c>
      <c r="E22" s="38">
        <v>0</v>
      </c>
      <c r="F22" s="38">
        <f t="shared" si="3"/>
        <v>0</v>
      </c>
      <c r="G22" s="37">
        <v>0</v>
      </c>
      <c r="H22" s="38">
        <f>(C22+t1a!H22)</f>
        <v>354.76</v>
      </c>
      <c r="I22" s="38">
        <f>(D22+t1a!I22)</f>
        <v>341.26</v>
      </c>
      <c r="J22" s="38">
        <f>(E22+t1a!J22)</f>
        <v>366.49</v>
      </c>
      <c r="K22" s="38">
        <f t="shared" si="4"/>
        <v>11.730000000000018</v>
      </c>
      <c r="L22" s="37">
        <f t="shared" si="6"/>
        <v>3.3064607058292985</v>
      </c>
      <c r="M22" s="38">
        <f>(H22/t1a!C22)*100</f>
        <v>141.31049591714796</v>
      </c>
      <c r="N22" s="38">
        <f>(I22/t1a!D22)*100</f>
        <v>189.73646169242741</v>
      </c>
      <c r="O22" s="38">
        <f>(J22/t1a!E22)*100</f>
        <v>125.40290846877673</v>
      </c>
      <c r="P22" s="38">
        <f t="shared" si="5"/>
        <v>-15.907587448371231</v>
      </c>
      <c r="R22" s="105"/>
    </row>
    <row r="23" spans="1:18" ht="15.75" customHeight="1" x14ac:dyDescent="0.2">
      <c r="A23" s="35">
        <v>17</v>
      </c>
      <c r="B23" s="36" t="s">
        <v>30</v>
      </c>
      <c r="C23" s="38">
        <v>0</v>
      </c>
      <c r="D23" s="38">
        <v>0</v>
      </c>
      <c r="E23" s="38">
        <v>0</v>
      </c>
      <c r="F23" s="38">
        <f t="shared" si="3"/>
        <v>0</v>
      </c>
      <c r="G23" s="37">
        <v>0</v>
      </c>
      <c r="H23" s="38">
        <f>(C23+t1a!H23)</f>
        <v>376.54</v>
      </c>
      <c r="I23" s="38">
        <f>(D23+t1a!I23)</f>
        <v>296.97000000000003</v>
      </c>
      <c r="J23" s="38">
        <f>(E23+t1a!J23)</f>
        <v>460.13</v>
      </c>
      <c r="K23" s="38">
        <f t="shared" si="4"/>
        <v>83.589999999999975</v>
      </c>
      <c r="L23" s="37">
        <f t="shared" si="6"/>
        <v>22.199500717055283</v>
      </c>
      <c r="M23" s="38">
        <f>(H23/t1a!C23)*100</f>
        <v>149.771289924824</v>
      </c>
      <c r="N23" s="38">
        <f>(I23/t1a!D23)*100</f>
        <v>130.08454159183495</v>
      </c>
      <c r="O23" s="38">
        <f>(J23/t1a!E23)*100</f>
        <v>174.37753439193543</v>
      </c>
      <c r="P23" s="38">
        <f t="shared" si="5"/>
        <v>24.606244467111424</v>
      </c>
      <c r="R23" s="105"/>
    </row>
    <row r="24" spans="1:18" ht="15.75" customHeight="1" x14ac:dyDescent="0.2">
      <c r="A24" s="35">
        <v>18</v>
      </c>
      <c r="B24" s="36" t="s">
        <v>31</v>
      </c>
      <c r="C24" s="38">
        <v>0</v>
      </c>
      <c r="D24" s="38">
        <v>0</v>
      </c>
      <c r="E24" s="38">
        <v>0</v>
      </c>
      <c r="F24" s="38">
        <f t="shared" si="3"/>
        <v>0</v>
      </c>
      <c r="G24" s="37">
        <v>0</v>
      </c>
      <c r="H24" s="38">
        <f>(C24+t1a!H24)</f>
        <v>15200.22</v>
      </c>
      <c r="I24" s="38">
        <f>(D24+t1a!I24)</f>
        <v>12804.69</v>
      </c>
      <c r="J24" s="38">
        <f>(E24+t1a!J24)</f>
        <v>20707.34</v>
      </c>
      <c r="K24" s="38">
        <f t="shared" si="4"/>
        <v>5507.1200000000008</v>
      </c>
      <c r="L24" s="37">
        <f t="shared" si="6"/>
        <v>36.230528242354396</v>
      </c>
      <c r="M24" s="38">
        <f>(H24/t1a!C24)*100</f>
        <v>120.97587919141529</v>
      </c>
      <c r="N24" s="38">
        <f>(I24/t1a!D24)*100</f>
        <v>121.91889079211589</v>
      </c>
      <c r="O24" s="38">
        <f>(J24/t1a!E24)*100</f>
        <v>143.0131090319787</v>
      </c>
      <c r="P24" s="38">
        <f t="shared" si="5"/>
        <v>22.037229840563413</v>
      </c>
      <c r="R24" s="105"/>
    </row>
    <row r="25" spans="1:18" ht="15.75" customHeight="1" x14ac:dyDescent="0.2">
      <c r="A25" s="35">
        <v>19</v>
      </c>
      <c r="B25" s="36" t="s">
        <v>32</v>
      </c>
      <c r="C25" s="38">
        <v>0</v>
      </c>
      <c r="D25" s="38">
        <v>0</v>
      </c>
      <c r="E25" s="38">
        <v>0</v>
      </c>
      <c r="F25" s="38">
        <f t="shared" si="3"/>
        <v>0</v>
      </c>
      <c r="G25" s="37">
        <v>0</v>
      </c>
      <c r="H25" s="38">
        <f>(C25+t1a!H25)</f>
        <v>9600.66</v>
      </c>
      <c r="I25" s="38">
        <f>(D25+t1a!I25)</f>
        <v>8217.11</v>
      </c>
      <c r="J25" s="38">
        <f>(E25+t1a!J25)</f>
        <v>10636.87</v>
      </c>
      <c r="K25" s="38">
        <f t="shared" si="4"/>
        <v>1036.2100000000009</v>
      </c>
      <c r="L25" s="37">
        <f t="shared" si="6"/>
        <v>10.793112140207036</v>
      </c>
      <c r="M25" s="38">
        <f>(H25/t1a!C25)*100</f>
        <v>95.489049352509397</v>
      </c>
      <c r="N25" s="38">
        <f>(I25/t1a!D25)*100</f>
        <v>96.665400084935499</v>
      </c>
      <c r="O25" s="38">
        <f>(J25/t1a!E25)*100</f>
        <v>90.445498629738637</v>
      </c>
      <c r="P25" s="38">
        <f t="shared" si="5"/>
        <v>-5.0435507227707603</v>
      </c>
      <c r="R25" s="105"/>
    </row>
    <row r="26" spans="1:18" ht="15.75" customHeight="1" x14ac:dyDescent="0.2">
      <c r="A26" s="35">
        <v>20</v>
      </c>
      <c r="B26" s="36" t="s">
        <v>33</v>
      </c>
      <c r="C26" s="38">
        <v>0</v>
      </c>
      <c r="D26" s="38">
        <v>0</v>
      </c>
      <c r="E26" s="38">
        <v>0</v>
      </c>
      <c r="F26" s="38">
        <f t="shared" si="3"/>
        <v>0</v>
      </c>
      <c r="G26" s="37">
        <v>0</v>
      </c>
      <c r="H26" s="38">
        <f>(C26+t1a!H26)</f>
        <v>4890.7299999999996</v>
      </c>
      <c r="I26" s="38">
        <f>(D26+t1a!I26)</f>
        <v>2563.7800000000002</v>
      </c>
      <c r="J26" s="38">
        <f>(E26+t1a!J26)</f>
        <v>5298.68</v>
      </c>
      <c r="K26" s="38">
        <f t="shared" si="4"/>
        <v>407.95000000000073</v>
      </c>
      <c r="L26" s="37">
        <f t="shared" si="6"/>
        <v>8.3412905639853516</v>
      </c>
      <c r="M26" s="38">
        <f>(H26/t1a!C26)*100</f>
        <v>70.060538167982671</v>
      </c>
      <c r="N26" s="38">
        <f>(I26/t1a!D26)*100</f>
        <v>35.928014484548513</v>
      </c>
      <c r="O26" s="38">
        <f>(J26/t1a!E26)*100</f>
        <v>77.429404784867998</v>
      </c>
      <c r="P26" s="38">
        <f t="shared" si="5"/>
        <v>7.3688666168853274</v>
      </c>
      <c r="R26" s="105"/>
    </row>
    <row r="27" spans="1:18" ht="15.75" customHeight="1" x14ac:dyDescent="0.2">
      <c r="A27" s="35">
        <v>21</v>
      </c>
      <c r="B27" s="36" t="s">
        <v>34</v>
      </c>
      <c r="C27" s="38">
        <v>0</v>
      </c>
      <c r="D27" s="38">
        <v>0</v>
      </c>
      <c r="E27" s="38">
        <v>0</v>
      </c>
      <c r="F27" s="38">
        <f t="shared" si="3"/>
        <v>0</v>
      </c>
      <c r="G27" s="37">
        <v>0</v>
      </c>
      <c r="H27" s="38">
        <f>(C27+t1a!H27)</f>
        <v>1677.8</v>
      </c>
      <c r="I27" s="38">
        <f>(D27+t1a!I27)</f>
        <v>1337.85</v>
      </c>
      <c r="J27" s="38">
        <f>(E27+t1a!J27)</f>
        <v>1967.35</v>
      </c>
      <c r="K27" s="38">
        <f t="shared" si="4"/>
        <v>289.54999999999995</v>
      </c>
      <c r="L27" s="37">
        <f t="shared" si="6"/>
        <v>17.257718440815349</v>
      </c>
      <c r="M27" s="38">
        <f>(H27/t1a!C27)*100</f>
        <v>81.945835063127305</v>
      </c>
      <c r="N27" s="38">
        <f>(I27/t1a!D27)*100</f>
        <v>94.240671733786044</v>
      </c>
      <c r="O27" s="38">
        <f>(J27/t1a!E27)*100</f>
        <v>84.491466462812326</v>
      </c>
      <c r="P27" s="38">
        <f t="shared" si="5"/>
        <v>2.5456313996850213</v>
      </c>
      <c r="R27" s="105"/>
    </row>
    <row r="28" spans="1:18" ht="15.75" customHeight="1" x14ac:dyDescent="0.2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3"/>
        <v>0</v>
      </c>
      <c r="G28" s="37">
        <v>0</v>
      </c>
      <c r="H28" s="38">
        <f>(C28+t1a!H28)</f>
        <v>4884.24</v>
      </c>
      <c r="I28" s="38">
        <f>(D28+t1a!I28)</f>
        <v>4100.92</v>
      </c>
      <c r="J28" s="38">
        <f>(E28+t1a!J28)</f>
        <v>3782.01</v>
      </c>
      <c r="K28" s="38">
        <f t="shared" si="4"/>
        <v>-1102.2299999999996</v>
      </c>
      <c r="L28" s="37">
        <f t="shared" si="6"/>
        <v>-22.567072871111975</v>
      </c>
      <c r="M28" s="38">
        <f>(H28/t1a!C28)*100</f>
        <v>84.04873348017621</v>
      </c>
      <c r="N28" s="38">
        <f>(I28/t1a!D28)*100</f>
        <v>86.562406992673402</v>
      </c>
      <c r="O28" s="38">
        <f>(J28/t1a!E28)*100</f>
        <v>71.387773130181358</v>
      </c>
      <c r="P28" s="38">
        <f t="shared" si="5"/>
        <v>-12.660960349994852</v>
      </c>
      <c r="R28" s="105"/>
    </row>
    <row r="29" spans="1:18" ht="15.75" customHeight="1" x14ac:dyDescent="0.2">
      <c r="A29" s="35">
        <v>23</v>
      </c>
      <c r="B29" s="36" t="s">
        <v>36</v>
      </c>
      <c r="C29" s="38">
        <v>0</v>
      </c>
      <c r="D29" s="38">
        <v>0</v>
      </c>
      <c r="E29" s="38">
        <v>0</v>
      </c>
      <c r="F29" s="38">
        <f t="shared" si="3"/>
        <v>0</v>
      </c>
      <c r="G29" s="37">
        <v>0</v>
      </c>
      <c r="H29" s="38">
        <f>(C29+t1a!H29)</f>
        <v>22.02</v>
      </c>
      <c r="I29" s="38">
        <f>(D29+t1a!I29)</f>
        <v>37.07</v>
      </c>
      <c r="J29" s="38">
        <f>(E29+t1a!J29)</f>
        <v>19.98</v>
      </c>
      <c r="K29" s="38">
        <f t="shared" si="4"/>
        <v>-2.0399999999999991</v>
      </c>
      <c r="L29" s="37">
        <f t="shared" si="6"/>
        <v>-9.264305177111714</v>
      </c>
      <c r="M29" s="38">
        <f>(H29/t1a!C29)*100</f>
        <v>60.032715376226832</v>
      </c>
      <c r="N29" s="38">
        <f>(I29/t1a!D29)*100</f>
        <v>97.424441524310126</v>
      </c>
      <c r="O29" s="38">
        <f>(J29/t1a!E29)*100</f>
        <v>50.59508736388959</v>
      </c>
      <c r="P29" s="38">
        <f t="shared" si="5"/>
        <v>-9.4376280123372425</v>
      </c>
      <c r="R29" s="105"/>
    </row>
    <row r="30" spans="1:18" ht="15.75" customHeight="1" x14ac:dyDescent="0.2">
      <c r="A30" s="35">
        <v>24</v>
      </c>
      <c r="B30" s="36" t="s">
        <v>37</v>
      </c>
      <c r="C30" s="38">
        <v>0</v>
      </c>
      <c r="D30" s="38">
        <v>0</v>
      </c>
      <c r="E30" s="38">
        <v>0</v>
      </c>
      <c r="F30" s="38">
        <f t="shared" si="3"/>
        <v>0</v>
      </c>
      <c r="G30" s="37">
        <v>0</v>
      </c>
      <c r="H30" s="38">
        <f>(C30+t1a!H30)</f>
        <v>568.24</v>
      </c>
      <c r="I30" s="38">
        <f>(D30+t1a!I30)</f>
        <v>530.25</v>
      </c>
      <c r="J30" s="38">
        <f>(E30+t1a!J30)</f>
        <v>488.29</v>
      </c>
      <c r="K30" s="38">
        <f t="shared" si="4"/>
        <v>-79.949999999999989</v>
      </c>
      <c r="L30" s="37">
        <f t="shared" si="6"/>
        <v>-14.069759256652118</v>
      </c>
      <c r="M30" s="38">
        <f>(H30/t1a!C30)*100</f>
        <v>140.58039138071797</v>
      </c>
      <c r="N30" s="38">
        <f>(I30/t1a!D30)*100</f>
        <v>136.28302662691479</v>
      </c>
      <c r="O30" s="38">
        <f>(J30/t1a!E30)*100</f>
        <v>126.63779241661912</v>
      </c>
      <c r="P30" s="38">
        <f t="shared" si="5"/>
        <v>-13.942598964098849</v>
      </c>
      <c r="R30" s="105"/>
    </row>
    <row r="31" spans="1:18" ht="15.75" customHeight="1" x14ac:dyDescent="0.2">
      <c r="A31" s="35">
        <v>25</v>
      </c>
      <c r="B31" s="36" t="s">
        <v>38</v>
      </c>
      <c r="C31" s="38">
        <v>0</v>
      </c>
      <c r="D31" s="38">
        <v>0</v>
      </c>
      <c r="E31" s="38">
        <v>0</v>
      </c>
      <c r="F31" s="38">
        <f t="shared" si="3"/>
        <v>0</v>
      </c>
      <c r="G31" s="37">
        <v>0</v>
      </c>
      <c r="H31" s="38">
        <f>(C31+t1a!H31)</f>
        <v>8.51</v>
      </c>
      <c r="I31" s="38">
        <f>(D31+t1a!I31)</f>
        <v>9.5299999999999994</v>
      </c>
      <c r="J31" s="38">
        <f>(E31+t1a!J31)</f>
        <v>7.72</v>
      </c>
      <c r="K31" s="38">
        <f t="shared" si="4"/>
        <v>-0.79</v>
      </c>
      <c r="L31" s="37">
        <f t="shared" si="6"/>
        <v>-9.283196239717979</v>
      </c>
      <c r="M31" s="38">
        <f>(H31/t1a!C31)*100</f>
        <v>21.053933696190004</v>
      </c>
      <c r="N31" s="38">
        <f>(I31/t1a!D31)*100</f>
        <v>22.09598887085555</v>
      </c>
      <c r="O31" s="38">
        <f>(J31/t1a!E31)*100</f>
        <v>18.455653836959122</v>
      </c>
      <c r="P31" s="38">
        <f t="shared" si="5"/>
        <v>-2.5982798592308818</v>
      </c>
      <c r="R31" s="105"/>
    </row>
    <row r="32" spans="1:18" ht="15.75" customHeight="1" x14ac:dyDescent="0.2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3"/>
        <v>0</v>
      </c>
      <c r="G32" s="37">
        <v>0</v>
      </c>
      <c r="H32" s="38">
        <f>(C32+t1a!H32)</f>
        <v>3710.33</v>
      </c>
      <c r="I32" s="38">
        <f>(D32+t1a!I32)</f>
        <v>3196.71</v>
      </c>
      <c r="J32" s="38">
        <f>(E32+t1a!J32)</f>
        <v>4042.03</v>
      </c>
      <c r="K32" s="38">
        <f t="shared" si="4"/>
        <v>331.70000000000027</v>
      </c>
      <c r="L32" s="37">
        <f t="shared" si="6"/>
        <v>8.939905614864454</v>
      </c>
      <c r="M32" s="38">
        <f>(H32/t1a!C32)*100</f>
        <v>166.70246032744461</v>
      </c>
      <c r="N32" s="38">
        <f>(I32/t1a!D32)*100</f>
        <v>204.58944</v>
      </c>
      <c r="O32" s="38">
        <f>(J32/t1a!E32)*100</f>
        <v>153.80221987998797</v>
      </c>
      <c r="P32" s="38">
        <f t="shared" si="5"/>
        <v>-12.900240447456639</v>
      </c>
      <c r="R32" s="105"/>
    </row>
    <row r="33" spans="1:18" ht="15.75" customHeight="1" x14ac:dyDescent="0.2">
      <c r="A33" s="35">
        <v>27</v>
      </c>
      <c r="B33" s="36" t="s">
        <v>40</v>
      </c>
      <c r="C33" s="38">
        <v>0</v>
      </c>
      <c r="D33" s="38">
        <v>0</v>
      </c>
      <c r="E33" s="38">
        <v>1.27</v>
      </c>
      <c r="F33" s="38">
        <f t="shared" si="3"/>
        <v>1.27</v>
      </c>
      <c r="G33" s="37">
        <v>0</v>
      </c>
      <c r="H33" s="38">
        <f>(C33+t1a!H33)</f>
        <v>5.35</v>
      </c>
      <c r="I33" s="38">
        <f>(D33+t1a!I33)</f>
        <v>5.53</v>
      </c>
      <c r="J33" s="38">
        <f>(E33+t1a!J33)</f>
        <v>70.509999999999991</v>
      </c>
      <c r="K33" s="38">
        <f t="shared" si="4"/>
        <v>65.16</v>
      </c>
      <c r="L33" s="37">
        <f t="shared" si="6"/>
        <v>1217.9439252336449</v>
      </c>
      <c r="M33" s="38">
        <f>(H33/t1a!C33)*100</f>
        <v>14.923291492329147</v>
      </c>
      <c r="N33" s="38">
        <f>(I33/t1a!D33)*100</f>
        <v>22.199919710959453</v>
      </c>
      <c r="O33" s="38">
        <f>(J33/t1a!E33)*100</f>
        <v>212.44350708044593</v>
      </c>
      <c r="P33" s="38">
        <f t="shared" si="5"/>
        <v>197.52021558811677</v>
      </c>
      <c r="R33" s="105"/>
    </row>
    <row r="34" spans="1:18" ht="15.75" customHeight="1" x14ac:dyDescent="0.2">
      <c r="A34" s="35">
        <v>28</v>
      </c>
      <c r="B34" s="36" t="s">
        <v>41</v>
      </c>
      <c r="C34" s="38">
        <v>0</v>
      </c>
      <c r="D34" s="38">
        <v>0</v>
      </c>
      <c r="E34" s="38">
        <v>321.16000000000003</v>
      </c>
      <c r="F34" s="38">
        <f t="shared" si="3"/>
        <v>321.16000000000003</v>
      </c>
      <c r="G34" s="37">
        <v>0</v>
      </c>
      <c r="H34" s="38">
        <f>(C34+t1a!H34)</f>
        <v>209.59</v>
      </c>
      <c r="I34" s="38">
        <f>(D34+t1a!I34)</f>
        <v>164.2</v>
      </c>
      <c r="J34" s="38">
        <f>(E34+t1a!J34)</f>
        <v>642.32000000000005</v>
      </c>
      <c r="K34" s="38">
        <f t="shared" si="4"/>
        <v>432.73</v>
      </c>
      <c r="L34" s="37">
        <f t="shared" si="6"/>
        <v>206.46500310129298</v>
      </c>
      <c r="M34" s="38">
        <f>(H34/t1a!C34)*100</f>
        <v>203.96068509147528</v>
      </c>
      <c r="N34" s="38">
        <f>(I34/t1a!D34)*100</f>
        <v>123.26401921777644</v>
      </c>
      <c r="O34" s="38">
        <f>(J34/t1a!E34)*100</f>
        <v>523.06188925081437</v>
      </c>
      <c r="P34" s="38">
        <f t="shared" si="5"/>
        <v>319.10120415933909</v>
      </c>
      <c r="R34" s="105"/>
    </row>
    <row r="35" spans="1:18" ht="15.75" customHeight="1" x14ac:dyDescent="0.2">
      <c r="A35" s="35">
        <v>29</v>
      </c>
      <c r="B35" s="36" t="s">
        <v>42</v>
      </c>
      <c r="C35" s="38">
        <v>0</v>
      </c>
      <c r="D35" s="38">
        <v>0</v>
      </c>
      <c r="E35" s="38">
        <v>0</v>
      </c>
      <c r="F35" s="38">
        <f t="shared" si="3"/>
        <v>0</v>
      </c>
      <c r="G35" s="37">
        <v>0</v>
      </c>
      <c r="H35" s="38">
        <f>(C35+t1a!H35)</f>
        <v>45.34</v>
      </c>
      <c r="I35" s="38">
        <f>(D35+t1a!I35)</f>
        <v>47.03</v>
      </c>
      <c r="J35" s="38">
        <f>(E35+t1a!J35)</f>
        <v>45.77</v>
      </c>
      <c r="K35" s="38">
        <f t="shared" si="4"/>
        <v>0.42999999999999972</v>
      </c>
      <c r="L35" s="37">
        <f t="shared" si="6"/>
        <v>0.94838994265549115</v>
      </c>
      <c r="M35" s="38">
        <f>(H35/t1a!C35)*100</f>
        <v>21.004354674325953</v>
      </c>
      <c r="N35" s="38">
        <f>(I35/t1a!D35)*100</f>
        <v>22.151570816259245</v>
      </c>
      <c r="O35" s="38">
        <f>(J35/t1a!E35)*100</f>
        <v>20.346743720826851</v>
      </c>
      <c r="P35" s="38">
        <f t="shared" si="5"/>
        <v>-0.65761095349910192</v>
      </c>
      <c r="R35" s="105"/>
    </row>
    <row r="36" spans="1:18" ht="15.75" customHeight="1" x14ac:dyDescent="0.2">
      <c r="A36" s="35">
        <v>30</v>
      </c>
      <c r="B36" s="36" t="s">
        <v>43</v>
      </c>
      <c r="C36" s="38">
        <v>0</v>
      </c>
      <c r="D36" s="38">
        <v>0</v>
      </c>
      <c r="E36" s="38">
        <v>0</v>
      </c>
      <c r="F36" s="38">
        <f t="shared" si="3"/>
        <v>0</v>
      </c>
      <c r="G36" s="37">
        <v>0</v>
      </c>
      <c r="H36" s="38">
        <f>(C36+t1a!H36)</f>
        <v>13.44</v>
      </c>
      <c r="I36" s="38">
        <f>(D36+t1a!I36)</f>
        <v>15.04</v>
      </c>
      <c r="J36" s="38">
        <f>(E36+t1a!J36)</f>
        <v>14.83</v>
      </c>
      <c r="K36" s="38">
        <f t="shared" si="4"/>
        <v>1.3900000000000006</v>
      </c>
      <c r="L36" s="37">
        <f t="shared" si="6"/>
        <v>10.34226190476191</v>
      </c>
      <c r="M36" s="38">
        <f>(H36/t1a!C36)*100</f>
        <v>112.28070175438596</v>
      </c>
      <c r="N36" s="38">
        <f>(I36/t1a!D36)*100</f>
        <v>175.08731082654248</v>
      </c>
      <c r="O36" s="38">
        <f>(J36/t1a!E36)*100</f>
        <v>152.25872689938399</v>
      </c>
      <c r="P36" s="38">
        <f t="shared" si="5"/>
        <v>39.978025144998028</v>
      </c>
      <c r="R36" s="105"/>
    </row>
    <row r="37" spans="1:18" ht="15.75" customHeight="1" x14ac:dyDescent="0.2">
      <c r="A37" s="35">
        <v>31</v>
      </c>
      <c r="B37" s="36" t="s">
        <v>44</v>
      </c>
      <c r="C37" s="38">
        <v>0</v>
      </c>
      <c r="D37" s="38">
        <v>0</v>
      </c>
      <c r="E37" s="38">
        <v>0</v>
      </c>
      <c r="F37" s="38">
        <f t="shared" si="3"/>
        <v>0</v>
      </c>
      <c r="G37" s="37">
        <v>0</v>
      </c>
      <c r="H37" s="38">
        <f>(C37+t1a!H37)</f>
        <v>1691.03</v>
      </c>
      <c r="I37" s="38">
        <f>(D37+t1a!I37)</f>
        <v>1422.53</v>
      </c>
      <c r="J37" s="38">
        <f>(E37+t1a!J37)</f>
        <v>1855.92</v>
      </c>
      <c r="K37" s="38">
        <f t="shared" si="4"/>
        <v>164.8900000000001</v>
      </c>
      <c r="L37" s="37">
        <f t="shared" si="6"/>
        <v>9.7508619007350603</v>
      </c>
      <c r="M37" s="38">
        <f>(H37/t1a!C37)*100</f>
        <v>133.9419093710149</v>
      </c>
      <c r="N37" s="38">
        <f>(I37/t1a!D37)*100</f>
        <v>154.28741865509761</v>
      </c>
      <c r="O37" s="38">
        <f>(J37/t1a!E37)*100</f>
        <v>123.76017764618803</v>
      </c>
      <c r="P37" s="38">
        <f t="shared" si="5"/>
        <v>-10.181731724826875</v>
      </c>
      <c r="R37" s="105"/>
    </row>
    <row r="38" spans="1:18" s="11" customFormat="1" ht="15.75" customHeight="1" x14ac:dyDescent="0.25">
      <c r="A38" s="99" t="s">
        <v>45</v>
      </c>
      <c r="B38" s="100"/>
      <c r="C38" s="40">
        <f>SUM(C19:C37)</f>
        <v>25</v>
      </c>
      <c r="D38" s="40">
        <f>SUM(D19:D37)</f>
        <v>0</v>
      </c>
      <c r="E38" s="40">
        <f>SUM(E19:E37)</f>
        <v>322.43</v>
      </c>
      <c r="F38" s="40">
        <f t="shared" ref="F38:F59" si="8">(E38-C38)</f>
        <v>297.43</v>
      </c>
      <c r="G38" s="39">
        <f t="shared" si="7"/>
        <v>1189.72</v>
      </c>
      <c r="H38" s="40">
        <f>SUM(H19:H37)</f>
        <v>52103.739999999983</v>
      </c>
      <c r="I38" s="40">
        <f>SUM(I19:I37)</f>
        <v>42027.009999999987</v>
      </c>
      <c r="J38" s="40">
        <f>SUM(J19:J37)</f>
        <v>60252.590000000004</v>
      </c>
      <c r="K38" s="40">
        <f t="shared" ref="K38:K59" si="9">(J38-H38)</f>
        <v>8148.8500000000204</v>
      </c>
      <c r="L38" s="39">
        <f t="shared" si="6"/>
        <v>15.639664254427846</v>
      </c>
      <c r="M38" s="40">
        <f>(H38/t1a!C38)*100</f>
        <v>95.687186697460646</v>
      </c>
      <c r="N38" s="40">
        <f>(I38/t1a!D38)*100</f>
        <v>91.201559151988647</v>
      </c>
      <c r="O38" s="40">
        <f>(J38/t1a!E38)*100</f>
        <v>100.88512215198055</v>
      </c>
      <c r="P38" s="40">
        <f t="shared" ref="P38:P59" si="10">(O38-M38)</f>
        <v>5.1979354545199072</v>
      </c>
      <c r="R38" s="106"/>
    </row>
    <row r="39" spans="1:18" ht="15.75" customHeight="1" x14ac:dyDescent="0.2">
      <c r="A39" s="35">
        <v>32</v>
      </c>
      <c r="B39" s="36" t="s">
        <v>46</v>
      </c>
      <c r="C39" s="38">
        <v>17722.95</v>
      </c>
      <c r="D39" s="38">
        <v>11236.34</v>
      </c>
      <c r="E39" s="38">
        <v>11744.82</v>
      </c>
      <c r="F39" s="38">
        <f t="shared" si="8"/>
        <v>-5978.130000000001</v>
      </c>
      <c r="G39" s="37">
        <f t="shared" si="7"/>
        <v>-33.731009792387837</v>
      </c>
      <c r="H39" s="38">
        <f>(C39+t1a!H39)</f>
        <v>21498.75</v>
      </c>
      <c r="I39" s="38">
        <f>(D39+t1a!I39)</f>
        <v>19385.900000000001</v>
      </c>
      <c r="J39" s="38">
        <f>(E39+t1a!J39)</f>
        <v>21705.989999999998</v>
      </c>
      <c r="K39" s="38">
        <f t="shared" si="9"/>
        <v>207.23999999999796</v>
      </c>
      <c r="L39" s="37">
        <f t="shared" si="6"/>
        <v>0.96396302110586873</v>
      </c>
      <c r="M39" s="38">
        <f>(H39/t1a!C39)*100</f>
        <v>130.4612589454598</v>
      </c>
      <c r="N39" s="38">
        <f>(I39/t1a!D39)*100</f>
        <v>142.27828443180135</v>
      </c>
      <c r="O39" s="38">
        <f>(J39/t1a!E39)*100</f>
        <v>130.75590392755831</v>
      </c>
      <c r="P39" s="38">
        <f t="shared" si="10"/>
        <v>0.29464498209850376</v>
      </c>
      <c r="R39" s="105"/>
    </row>
    <row r="40" spans="1:18" s="11" customFormat="1" ht="15.75" customHeight="1" x14ac:dyDescent="0.25">
      <c r="A40" s="99" t="s">
        <v>47</v>
      </c>
      <c r="B40" s="100"/>
      <c r="C40" s="40">
        <f>SUM(C39:C39)</f>
        <v>17722.95</v>
      </c>
      <c r="D40" s="40">
        <f>SUM(D39:D39)</f>
        <v>11236.34</v>
      </c>
      <c r="E40" s="40">
        <f>SUM(E39:E39)</f>
        <v>11744.82</v>
      </c>
      <c r="F40" s="40">
        <f t="shared" si="8"/>
        <v>-5978.130000000001</v>
      </c>
      <c r="G40" s="39">
        <f t="shared" si="7"/>
        <v>-33.731009792387837</v>
      </c>
      <c r="H40" s="40">
        <f>SUM(H39:H39)</f>
        <v>21498.75</v>
      </c>
      <c r="I40" s="40">
        <f>SUM(I39:I39)</f>
        <v>19385.900000000001</v>
      </c>
      <c r="J40" s="40">
        <f>SUM(J39:J39)</f>
        <v>21705.989999999998</v>
      </c>
      <c r="K40" s="40">
        <f t="shared" si="9"/>
        <v>207.23999999999796</v>
      </c>
      <c r="L40" s="39">
        <f t="shared" si="6"/>
        <v>0.96396302110586873</v>
      </c>
      <c r="M40" s="40">
        <f>(H40/t1a!C40)*100</f>
        <v>130.4612589454598</v>
      </c>
      <c r="N40" s="40">
        <f>(I40/t1a!D40)*100</f>
        <v>142.27828443180135</v>
      </c>
      <c r="O40" s="40">
        <f>(J40/t1a!E40)*100</f>
        <v>130.75590392755831</v>
      </c>
      <c r="P40" s="40">
        <f t="shared" si="10"/>
        <v>0.29464498209850376</v>
      </c>
      <c r="R40" s="106"/>
    </row>
    <row r="41" spans="1:18" ht="15.75" customHeight="1" x14ac:dyDescent="0.2">
      <c r="A41" s="35">
        <v>33</v>
      </c>
      <c r="B41" s="36" t="s">
        <v>48</v>
      </c>
      <c r="C41" s="38">
        <v>6416.28</v>
      </c>
      <c r="D41" s="38">
        <v>5719.44</v>
      </c>
      <c r="E41" s="38">
        <v>7137.32</v>
      </c>
      <c r="F41" s="38">
        <f t="shared" si="8"/>
        <v>721.04</v>
      </c>
      <c r="G41" s="37">
        <f t="shared" si="7"/>
        <v>11.237664191712332</v>
      </c>
      <c r="H41" s="38">
        <f>(C41+t1a!H41)</f>
        <v>12832.58</v>
      </c>
      <c r="I41" s="38">
        <f>(D41+t1a!I41)</f>
        <v>11438.55</v>
      </c>
      <c r="J41" s="38">
        <f>(E41+t1a!J41)</f>
        <v>14274.72</v>
      </c>
      <c r="K41" s="38">
        <f t="shared" si="9"/>
        <v>1442.1399999999994</v>
      </c>
      <c r="L41" s="37">
        <f t="shared" si="6"/>
        <v>11.238114237355228</v>
      </c>
      <c r="M41" s="38">
        <f>(H41/t1a!C41)*100</f>
        <v>89.518032199084914</v>
      </c>
      <c r="N41" s="38">
        <f>(I41/t1a!D41)*100</f>
        <v>87.049448680356363</v>
      </c>
      <c r="O41" s="38">
        <f>(J41/t1a!E41)*100</f>
        <v>94.966573106402564</v>
      </c>
      <c r="P41" s="38">
        <f t="shared" si="10"/>
        <v>5.4485409073176498</v>
      </c>
      <c r="R41" s="105"/>
    </row>
    <row r="42" spans="1:18" s="11" customFormat="1" ht="15.75" customHeight="1" x14ac:dyDescent="0.25">
      <c r="A42" s="99" t="s">
        <v>49</v>
      </c>
      <c r="B42" s="100"/>
      <c r="C42" s="40">
        <f>SUM(C41:C41)</f>
        <v>6416.28</v>
      </c>
      <c r="D42" s="40">
        <f>SUM(D41:D41)</f>
        <v>5719.44</v>
      </c>
      <c r="E42" s="40">
        <f>SUM(E41:E41)</f>
        <v>7137.32</v>
      </c>
      <c r="F42" s="40">
        <f t="shared" si="8"/>
        <v>721.04</v>
      </c>
      <c r="G42" s="39">
        <f t="shared" si="7"/>
        <v>11.237664191712332</v>
      </c>
      <c r="H42" s="40">
        <f>SUM(H41:H41)</f>
        <v>12832.58</v>
      </c>
      <c r="I42" s="40">
        <f>SUM(I41:I41)</f>
        <v>11438.55</v>
      </c>
      <c r="J42" s="40">
        <f>SUM(J41:J41)</f>
        <v>14274.72</v>
      </c>
      <c r="K42" s="40">
        <f t="shared" si="9"/>
        <v>1442.1399999999994</v>
      </c>
      <c r="L42" s="39">
        <f t="shared" si="6"/>
        <v>11.238114237355228</v>
      </c>
      <c r="M42" s="40">
        <f>(H42/t1a!C42)*100</f>
        <v>89.518032199084914</v>
      </c>
      <c r="N42" s="40">
        <f>(I42/t1a!D42)*100</f>
        <v>87.049448680356363</v>
      </c>
      <c r="O42" s="40">
        <f>(J42/t1a!E42)*100</f>
        <v>94.966573106402564</v>
      </c>
      <c r="P42" s="40">
        <f t="shared" si="10"/>
        <v>5.4485409073176498</v>
      </c>
      <c r="R42" s="106"/>
    </row>
    <row r="43" spans="1:18" ht="15.75" customHeight="1" x14ac:dyDescent="0.2">
      <c r="A43" s="35">
        <v>34</v>
      </c>
      <c r="B43" s="36" t="s">
        <v>50</v>
      </c>
      <c r="C43" s="38">
        <v>0</v>
      </c>
      <c r="D43" s="38">
        <v>0</v>
      </c>
      <c r="E43" s="38">
        <v>0</v>
      </c>
      <c r="F43" s="38">
        <f t="shared" si="8"/>
        <v>0</v>
      </c>
      <c r="G43" s="37">
        <v>0</v>
      </c>
      <c r="H43" s="38">
        <f>(C43+t1a!H43)</f>
        <v>1526.02</v>
      </c>
      <c r="I43" s="38">
        <f>(D43+t1a!I43)</f>
        <v>1338.57</v>
      </c>
      <c r="J43" s="38">
        <f>(E43+t1a!J43)</f>
        <v>1687.19</v>
      </c>
      <c r="K43" s="38">
        <f t="shared" si="9"/>
        <v>161.17000000000007</v>
      </c>
      <c r="L43" s="37">
        <f t="shared" si="6"/>
        <v>10.561460531316763</v>
      </c>
      <c r="M43" s="38">
        <f>(H43/t1a!C43)*100</f>
        <v>256.91437422135425</v>
      </c>
      <c r="N43" s="38">
        <f>(I43/t1a!D43)*100</f>
        <v>238.18395345112901</v>
      </c>
      <c r="O43" s="38">
        <f>(J43/t1a!E43)*100</f>
        <v>376.4452575916464</v>
      </c>
      <c r="P43" s="38">
        <f t="shared" si="10"/>
        <v>119.53088337029214</v>
      </c>
      <c r="R43" s="105"/>
    </row>
    <row r="44" spans="1:18" ht="15.75" customHeight="1" x14ac:dyDescent="0.2">
      <c r="A44" s="35">
        <v>35</v>
      </c>
      <c r="B44" s="36" t="s">
        <v>51</v>
      </c>
      <c r="C44" s="38">
        <v>80.97</v>
      </c>
      <c r="D44" s="38">
        <v>0</v>
      </c>
      <c r="E44" s="38">
        <v>299.57</v>
      </c>
      <c r="F44" s="38">
        <f t="shared" si="8"/>
        <v>218.6</v>
      </c>
      <c r="G44" s="37">
        <f t="shared" si="7"/>
        <v>269.97653451895764</v>
      </c>
      <c r="H44" s="38">
        <f>(C44+t1a!H44)</f>
        <v>346</v>
      </c>
      <c r="I44" s="38">
        <f>(D44+t1a!I44)</f>
        <v>222.56</v>
      </c>
      <c r="J44" s="38">
        <f>(E44+t1a!J44)</f>
        <v>599.14</v>
      </c>
      <c r="K44" s="38">
        <f t="shared" si="9"/>
        <v>253.14</v>
      </c>
      <c r="L44" s="37">
        <f t="shared" si="6"/>
        <v>73.161849710982651</v>
      </c>
      <c r="M44" s="38">
        <f>(H44/t1a!C44)*100</f>
        <v>73.81175868248144</v>
      </c>
      <c r="N44" s="38">
        <f>(I44/t1a!D44)*100</f>
        <v>48.99181121775117</v>
      </c>
      <c r="O44" s="38">
        <f>(J44/t1a!E44)*100</f>
        <v>116.74363321057655</v>
      </c>
      <c r="P44" s="38">
        <f t="shared" si="10"/>
        <v>42.931874528095108</v>
      </c>
      <c r="R44" s="105"/>
    </row>
    <row r="45" spans="1:18" ht="15.75" customHeight="1" x14ac:dyDescent="0.2">
      <c r="A45" s="35">
        <v>36</v>
      </c>
      <c r="B45" s="36" t="s">
        <v>52</v>
      </c>
      <c r="C45" s="38">
        <v>0</v>
      </c>
      <c r="D45" s="38">
        <v>0</v>
      </c>
      <c r="E45" s="38">
        <v>0</v>
      </c>
      <c r="F45" s="38">
        <f t="shared" si="8"/>
        <v>0</v>
      </c>
      <c r="G45" s="37">
        <v>0</v>
      </c>
      <c r="H45" s="38">
        <f>(C45+t1a!H45)</f>
        <v>482.76</v>
      </c>
      <c r="I45" s="38">
        <f>(D45+t1a!I45)</f>
        <v>455.48</v>
      </c>
      <c r="J45" s="38">
        <f>(E45+t1a!J45)</f>
        <v>416.68</v>
      </c>
      <c r="K45" s="38">
        <f t="shared" si="9"/>
        <v>-66.079999999999984</v>
      </c>
      <c r="L45" s="37">
        <f t="shared" si="6"/>
        <v>-13.687960891540307</v>
      </c>
      <c r="M45" s="38">
        <f>(H45/t1a!C45)*100</f>
        <v>516.70769560098461</v>
      </c>
      <c r="N45" s="38">
        <f>(I45/t1a!D45)*100</f>
        <v>801.90140845070437</v>
      </c>
      <c r="O45" s="38">
        <f>(J45/t1a!E45)*100</f>
        <v>270.76483202287352</v>
      </c>
      <c r="P45" s="38">
        <f t="shared" si="10"/>
        <v>-245.94286357811109</v>
      </c>
      <c r="R45" s="105"/>
    </row>
    <row r="46" spans="1:18" ht="15.75" customHeight="1" x14ac:dyDescent="0.2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8"/>
        <v>0</v>
      </c>
      <c r="G46" s="37">
        <v>0</v>
      </c>
      <c r="H46" s="38">
        <f>(C46+t1a!H46)</f>
        <v>45.23</v>
      </c>
      <c r="I46" s="38">
        <f>(D46+t1a!I46)</f>
        <v>55.83</v>
      </c>
      <c r="J46" s="38">
        <f>(E46+t1a!J46)</f>
        <v>35.78</v>
      </c>
      <c r="K46" s="38">
        <f t="shared" si="9"/>
        <v>-9.4499999999999957</v>
      </c>
      <c r="L46" s="37">
        <f t="shared" si="6"/>
        <v>-20.893212469599813</v>
      </c>
      <c r="M46" s="38">
        <f>(H46/t1a!C46)*100</f>
        <v>1111.3022113022112</v>
      </c>
      <c r="N46" s="38">
        <f>(I46/t1a!D46)*100</f>
        <v>1572.676056338028</v>
      </c>
      <c r="O46" s="38">
        <f>(J46/t1a!E46)*100</f>
        <v>915.08951406649612</v>
      </c>
      <c r="P46" s="38">
        <f t="shared" si="10"/>
        <v>-196.21269723571504</v>
      </c>
      <c r="R46" s="105"/>
    </row>
    <row r="47" spans="1:18" ht="15.75" customHeight="1" x14ac:dyDescent="0.2">
      <c r="A47" s="35">
        <v>38</v>
      </c>
      <c r="B47" s="36" t="s">
        <v>54</v>
      </c>
      <c r="C47" s="38">
        <v>0</v>
      </c>
      <c r="D47" s="38">
        <v>0</v>
      </c>
      <c r="E47" s="38">
        <v>0</v>
      </c>
      <c r="F47" s="38">
        <f t="shared" si="8"/>
        <v>0</v>
      </c>
      <c r="G47" s="37">
        <v>0</v>
      </c>
      <c r="H47" s="38">
        <f>(C47+t1a!H47)</f>
        <v>386.41</v>
      </c>
      <c r="I47" s="38">
        <f>(D47+t1a!I47)</f>
        <v>343.39</v>
      </c>
      <c r="J47" s="38">
        <f>(E47+t1a!J47)</f>
        <v>406.72</v>
      </c>
      <c r="K47" s="38">
        <f t="shared" si="9"/>
        <v>20.310000000000002</v>
      </c>
      <c r="L47" s="37">
        <f t="shared" si="6"/>
        <v>5.2560751533345416</v>
      </c>
      <c r="M47" s="38">
        <f>(H47/t1a!C47)*100</f>
        <v>104.66710005959152</v>
      </c>
      <c r="N47" s="38">
        <f>(I47/t1a!D47)*100</f>
        <v>130.27428961644981</v>
      </c>
      <c r="O47" s="38">
        <f>(J47/t1a!E47)*100</f>
        <v>71.948911178333248</v>
      </c>
      <c r="P47" s="38">
        <f t="shared" si="10"/>
        <v>-32.718188881258271</v>
      </c>
      <c r="R47" s="105"/>
    </row>
    <row r="48" spans="1:18" ht="15.75" customHeight="1" x14ac:dyDescent="0.2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8"/>
        <v>0</v>
      </c>
      <c r="G48" s="37">
        <v>0</v>
      </c>
      <c r="H48" s="38">
        <f>(C48+t1a!H48)</f>
        <v>98.1</v>
      </c>
      <c r="I48" s="38">
        <f>(D48+t1a!I48)</f>
        <v>77.94</v>
      </c>
      <c r="J48" s="38">
        <f>(E48+t1a!J48)</f>
        <v>138.56</v>
      </c>
      <c r="K48" s="38">
        <f t="shared" si="9"/>
        <v>40.460000000000008</v>
      </c>
      <c r="L48" s="37">
        <f t="shared" si="6"/>
        <v>41.243628950050983</v>
      </c>
      <c r="M48" s="38">
        <f>(H48/t1a!C48)*100</f>
        <v>2637.0967741935478</v>
      </c>
      <c r="N48" s="38">
        <f>(I48/t1a!D48)*100</f>
        <v>2563.8157894736842</v>
      </c>
      <c r="O48" s="38">
        <f>(J48/t1a!E48)*100</f>
        <v>2118.6544342507646</v>
      </c>
      <c r="P48" s="38">
        <f t="shared" si="10"/>
        <v>-518.44233994278329</v>
      </c>
      <c r="R48" s="105"/>
    </row>
    <row r="49" spans="1:18" ht="15.75" customHeight="1" x14ac:dyDescent="0.2">
      <c r="A49" s="35">
        <v>40</v>
      </c>
      <c r="B49" s="36" t="s">
        <v>56</v>
      </c>
      <c r="C49" s="38">
        <v>0</v>
      </c>
      <c r="D49" s="38">
        <v>92.57</v>
      </c>
      <c r="E49" s="38">
        <v>0</v>
      </c>
      <c r="F49" s="38">
        <f t="shared" si="8"/>
        <v>0</v>
      </c>
      <c r="G49" s="37">
        <v>0</v>
      </c>
      <c r="H49" s="38">
        <f>(C49+t1a!H49)</f>
        <v>104.87</v>
      </c>
      <c r="I49" s="38">
        <f>(D49+t1a!I49)</f>
        <v>185.75</v>
      </c>
      <c r="J49" s="38">
        <f>(E49+t1a!J49)</f>
        <v>117.89</v>
      </c>
      <c r="K49" s="38">
        <f t="shared" si="9"/>
        <v>13.019999999999996</v>
      </c>
      <c r="L49" s="37">
        <f t="shared" si="6"/>
        <v>12.415371412224655</v>
      </c>
      <c r="M49" s="38">
        <f>(H49/t1a!C49)*100</f>
        <v>60.277043338314748</v>
      </c>
      <c r="N49" s="38">
        <f>(I49/t1a!D49)*100</f>
        <v>177.46250119422947</v>
      </c>
      <c r="O49" s="38">
        <f>(J49/t1a!E49)*100</f>
        <v>83.740588151726087</v>
      </c>
      <c r="P49" s="38">
        <f t="shared" si="10"/>
        <v>23.463544813411339</v>
      </c>
      <c r="R49" s="105"/>
    </row>
    <row r="50" spans="1:18" ht="15.75" customHeight="1" x14ac:dyDescent="0.2">
      <c r="A50" s="35">
        <v>41</v>
      </c>
      <c r="B50" s="36" t="s">
        <v>57</v>
      </c>
      <c r="C50" s="38">
        <v>0</v>
      </c>
      <c r="D50" s="38">
        <v>0</v>
      </c>
      <c r="E50" s="38">
        <v>0</v>
      </c>
      <c r="F50" s="38">
        <f t="shared" si="8"/>
        <v>0</v>
      </c>
      <c r="G50" s="37">
        <v>0</v>
      </c>
      <c r="H50" s="38">
        <f>(C50+t1a!H50)</f>
        <v>149.16</v>
      </c>
      <c r="I50" s="38">
        <f>(D50+t1a!I50)</f>
        <v>134.75</v>
      </c>
      <c r="J50" s="38">
        <f>(E50+t1a!J50)</f>
        <v>160.13</v>
      </c>
      <c r="K50" s="38">
        <f t="shared" si="9"/>
        <v>10.969999999999999</v>
      </c>
      <c r="L50" s="37">
        <f t="shared" si="6"/>
        <v>7.3545186377044782</v>
      </c>
      <c r="M50" s="38">
        <f>(H50/t1a!C50)*100</f>
        <v>135.08422387248686</v>
      </c>
      <c r="N50" s="38">
        <f>(I50/t1a!D50)*100</f>
        <v>143.12267657992564</v>
      </c>
      <c r="O50" s="38">
        <f>(J50/t1a!E50)*100</f>
        <v>152.83955330724444</v>
      </c>
      <c r="P50" s="38">
        <f t="shared" si="10"/>
        <v>17.755329434757584</v>
      </c>
      <c r="R50" s="105"/>
    </row>
    <row r="51" spans="1:18" s="11" customFormat="1" ht="15.75" customHeight="1" x14ac:dyDescent="0.25">
      <c r="A51" s="99" t="s">
        <v>58</v>
      </c>
      <c r="B51" s="100"/>
      <c r="C51" s="40">
        <f>SUM(C43:C50)</f>
        <v>80.97</v>
      </c>
      <c r="D51" s="40">
        <f>SUM(D43:D50)</f>
        <v>92.57</v>
      </c>
      <c r="E51" s="40">
        <f>SUM(E43:E50)</f>
        <v>299.57</v>
      </c>
      <c r="F51" s="40">
        <f t="shared" si="8"/>
        <v>218.6</v>
      </c>
      <c r="G51" s="39">
        <f t="shared" si="7"/>
        <v>269.97653451895764</v>
      </c>
      <c r="H51" s="40">
        <f>SUM(H43:H50)</f>
        <v>3138.5499999999993</v>
      </c>
      <c r="I51" s="40">
        <f>SUM(I43:I50)</f>
        <v>2814.27</v>
      </c>
      <c r="J51" s="40">
        <f>SUM(J43:J50)</f>
        <v>3562.09</v>
      </c>
      <c r="K51" s="40">
        <f t="shared" si="9"/>
        <v>423.54000000000087</v>
      </c>
      <c r="L51" s="39">
        <f t="shared" si="6"/>
        <v>13.494766691625145</v>
      </c>
      <c r="M51" s="40">
        <f>(H51/t1a!C51)*100</f>
        <v>172.68120646588241</v>
      </c>
      <c r="N51" s="40">
        <f>(I51/t1a!D51)*100</f>
        <v>182.49949742878078</v>
      </c>
      <c r="O51" s="40">
        <f>(J51/t1a!E51)*100</f>
        <v>183.93714692912249</v>
      </c>
      <c r="P51" s="40">
        <f t="shared" si="10"/>
        <v>11.25594046324008</v>
      </c>
      <c r="R51" s="106"/>
    </row>
    <row r="52" spans="1:18" ht="15.75" customHeight="1" x14ac:dyDescent="0.2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R52" s="105"/>
    </row>
    <row r="53" spans="1:18" ht="15.75" customHeight="1" x14ac:dyDescent="0.2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</row>
    <row r="54" spans="1:18" ht="15.75" customHeight="1" x14ac:dyDescent="0.2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</row>
    <row r="55" spans="1:18" ht="15.75" customHeight="1" x14ac:dyDescent="0.2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</row>
    <row r="56" spans="1:18" ht="15.75" customHeight="1" x14ac:dyDescent="0.2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</row>
    <row r="57" spans="1:18" ht="15.75" customHeight="1" x14ac:dyDescent="0.2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</row>
    <row r="58" spans="1:18" s="11" customFormat="1" ht="15.75" customHeight="1" x14ac:dyDescent="0.25">
      <c r="A58" s="99" t="s">
        <v>65</v>
      </c>
      <c r="B58" s="100"/>
      <c r="C58" s="40">
        <f>SUM(C52:C57)</f>
        <v>0</v>
      </c>
      <c r="D58" s="40">
        <f t="shared" ref="D58:P58" si="11">SUM(D52:D57)</f>
        <v>0</v>
      </c>
      <c r="E58" s="40">
        <f t="shared" si="11"/>
        <v>0</v>
      </c>
      <c r="F58" s="40">
        <f t="shared" si="11"/>
        <v>0</v>
      </c>
      <c r="G58" s="40">
        <f t="shared" si="11"/>
        <v>0</v>
      </c>
      <c r="H58" s="40">
        <f t="shared" si="11"/>
        <v>0</v>
      </c>
      <c r="I58" s="40">
        <f t="shared" si="11"/>
        <v>0</v>
      </c>
      <c r="J58" s="40">
        <f t="shared" si="11"/>
        <v>0</v>
      </c>
      <c r="K58" s="40">
        <f t="shared" si="11"/>
        <v>0</v>
      </c>
      <c r="L58" s="40">
        <f t="shared" si="11"/>
        <v>0</v>
      </c>
      <c r="M58" s="40">
        <f t="shared" si="11"/>
        <v>0</v>
      </c>
      <c r="N58" s="40">
        <f t="shared" si="11"/>
        <v>0</v>
      </c>
      <c r="O58" s="40">
        <f t="shared" si="11"/>
        <v>0</v>
      </c>
      <c r="P58" s="40">
        <f t="shared" si="11"/>
        <v>0</v>
      </c>
    </row>
    <row r="59" spans="1:18" s="11" customFormat="1" ht="15.75" customHeight="1" x14ac:dyDescent="0.25">
      <c r="A59" s="99" t="s">
        <v>66</v>
      </c>
      <c r="B59" s="100"/>
      <c r="C59" s="40">
        <f>SUM(C18+C38+C40+C42+C51+C58)</f>
        <v>34066.78</v>
      </c>
      <c r="D59" s="40">
        <f>SUM(D18+D38+D40+D42+D51+D58)</f>
        <v>30197.46</v>
      </c>
      <c r="E59" s="40">
        <f>SUM(E18+E38+E40+E42+E51+E58)</f>
        <v>31417.879999999997</v>
      </c>
      <c r="F59" s="40">
        <f t="shared" si="8"/>
        <v>-2648.9000000000015</v>
      </c>
      <c r="G59" s="39">
        <f t="shared" si="7"/>
        <v>-7.7756101398488546</v>
      </c>
      <c r="H59" s="40">
        <f>SUM(H18+H38+H40+H42+H51+H58)</f>
        <v>205240.34999999998</v>
      </c>
      <c r="I59" s="40">
        <f>SUM(I18+I38+I40+I42+I51+I58)</f>
        <v>179764.93999999997</v>
      </c>
      <c r="J59" s="40">
        <f>SUM(J18+J38+J40+J42+J51+J58)</f>
        <v>220874.19999999998</v>
      </c>
      <c r="K59" s="40">
        <f t="shared" si="9"/>
        <v>15633.850000000006</v>
      </c>
      <c r="L59" s="39">
        <f t="shared" si="6"/>
        <v>7.6173374290191997</v>
      </c>
      <c r="M59" s="40">
        <f>(H59/t1a!C52)*100</f>
        <v>86.281902893591763</v>
      </c>
      <c r="N59" s="40">
        <f>(I59/t1a!D52)*100</f>
        <v>82.628372330607164</v>
      </c>
      <c r="O59" s="40">
        <f>(J59/t1a!E52)*100</f>
        <v>89.188515829075641</v>
      </c>
      <c r="P59" s="40">
        <f t="shared" si="10"/>
        <v>2.9066129354838779</v>
      </c>
    </row>
    <row r="60" spans="1:18" x14ac:dyDescent="0.2">
      <c r="G60" s="45" t="str">
        <f t="shared" si="7"/>
        <v/>
      </c>
      <c r="L60" s="45" t="str">
        <f t="shared" si="6"/>
        <v/>
      </c>
    </row>
  </sheetData>
  <sheetProtection selectLockedCells="1" selectUnlockedCells="1"/>
  <mergeCells count="18">
    <mergeCell ref="A42:B42"/>
    <mergeCell ref="A51:B51"/>
    <mergeCell ref="A58:B58"/>
    <mergeCell ref="A59:B59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F16" sqref="F16"/>
    </sheetView>
  </sheetViews>
  <sheetFormatPr defaultRowHeight="15.75" x14ac:dyDescent="0.25"/>
  <cols>
    <col min="1" max="1" width="5.7109375" style="11" customWidth="1"/>
    <col min="2" max="2" width="35" style="11" customWidth="1"/>
    <col min="3" max="5" width="15.7109375" style="11" customWidth="1"/>
    <col min="6" max="6" width="14.5703125" style="11" customWidth="1"/>
    <col min="7" max="7" width="14.5703125" style="42" customWidth="1"/>
    <col min="8" max="10" width="15.7109375" style="11" customWidth="1"/>
    <col min="11" max="12" width="12.5703125" style="42" customWidth="1"/>
    <col min="13" max="13" width="6.7109375" style="11" customWidth="1"/>
    <col min="14" max="15" width="9.140625" style="11" customWidth="1"/>
    <col min="16" max="16384" width="9.140625" style="11"/>
  </cols>
  <sheetData>
    <row r="1" spans="1:13" s="63" customFormat="1" ht="33.75" customHeight="1" x14ac:dyDescent="0.2">
      <c r="A1" s="63" t="s">
        <v>138</v>
      </c>
      <c r="C1" s="63" t="s">
        <v>139</v>
      </c>
    </row>
    <row r="2" spans="1:13" x14ac:dyDescent="0.25">
      <c r="C2" s="123" t="s">
        <v>69</v>
      </c>
      <c r="D2" s="123"/>
      <c r="E2" s="123"/>
      <c r="F2" s="123"/>
      <c r="G2" s="123"/>
      <c r="H2" s="123"/>
      <c r="I2" s="123"/>
      <c r="J2" s="123"/>
      <c r="K2" s="123"/>
      <c r="L2" s="123"/>
    </row>
    <row r="3" spans="1:13" s="33" customFormat="1" ht="23.25" customHeight="1" x14ac:dyDescent="0.2">
      <c r="A3" s="108" t="s">
        <v>3</v>
      </c>
      <c r="B3" s="108" t="s">
        <v>4</v>
      </c>
      <c r="C3" s="117" t="s">
        <v>140</v>
      </c>
      <c r="D3" s="117"/>
      <c r="E3" s="117"/>
      <c r="F3" s="117"/>
      <c r="G3" s="117"/>
      <c r="H3" s="117" t="s">
        <v>141</v>
      </c>
      <c r="I3" s="117"/>
      <c r="J3" s="117"/>
      <c r="K3" s="117"/>
      <c r="L3" s="117"/>
      <c r="M3" s="104" t="s">
        <v>142</v>
      </c>
    </row>
    <row r="4" spans="1:13" s="33" customFormat="1" ht="42.75" customHeight="1" x14ac:dyDescent="0.2">
      <c r="A4" s="108"/>
      <c r="B4" s="108"/>
      <c r="C4" s="20" t="s">
        <v>143</v>
      </c>
      <c r="D4" s="20" t="s">
        <v>144</v>
      </c>
      <c r="E4" s="20" t="s">
        <v>145</v>
      </c>
      <c r="F4" s="115" t="str">
        <f>"GROWTH DURING THE YEAR " &amp;[1]AsOn!D1</f>
        <v>GROWTH DURING THE YEAR 2022-23</v>
      </c>
      <c r="G4" s="115"/>
      <c r="H4" s="20" t="str">
        <f>T1C!C4</f>
        <v>As on  31ST MAR 23</v>
      </c>
      <c r="I4" s="20" t="str">
        <f>T1C!D4</f>
        <v>As on 30TH SEPT 22</v>
      </c>
      <c r="J4" s="20" t="str">
        <f>T1C!E4</f>
        <v>As on 30TH SEPT 23</v>
      </c>
      <c r="K4" s="115" t="str">
        <f>F4</f>
        <v>GROWTH DURING THE YEAR 2022-23</v>
      </c>
      <c r="L4" s="115"/>
      <c r="M4" s="104"/>
    </row>
    <row r="5" spans="1:13" s="33" customFormat="1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22" t="s">
        <v>12</v>
      </c>
      <c r="H5" s="19" t="str">
        <f>RIGHT(H4,7)</f>
        <v xml:space="preserve"> MAR 23</v>
      </c>
      <c r="I5" s="19" t="str">
        <f>RIGHT(I4,7)</f>
        <v>SEPT 22</v>
      </c>
      <c r="J5" s="19" t="str">
        <f>RIGHT(J4,7)</f>
        <v>SEPT 23</v>
      </c>
      <c r="K5" s="22" t="s">
        <v>11</v>
      </c>
      <c r="L5" s="22" t="s">
        <v>12</v>
      </c>
      <c r="M5" s="104"/>
    </row>
    <row r="6" spans="1:13" ht="15.75" customHeight="1" x14ac:dyDescent="0.25">
      <c r="A6" s="35">
        <v>1</v>
      </c>
      <c r="B6" s="36" t="s">
        <v>13</v>
      </c>
      <c r="C6" s="38">
        <v>50.23</v>
      </c>
      <c r="D6" s="38">
        <v>3.92</v>
      </c>
      <c r="E6" s="38">
        <v>59.23</v>
      </c>
      <c r="F6" s="38">
        <f t="shared" ref="F6:F37" si="1">(E6-C6)</f>
        <v>9</v>
      </c>
      <c r="G6" s="37">
        <f>IF(C6=0,"",(E6-C6)/C6*100)</f>
        <v>17.917579135974517</v>
      </c>
      <c r="H6" s="38">
        <v>2129.38</v>
      </c>
      <c r="I6" s="38">
        <v>2490.4499999999998</v>
      </c>
      <c r="J6" s="38">
        <v>2454.98</v>
      </c>
      <c r="K6" s="38">
        <f t="shared" ref="K6:K37" si="2">(J6-H6)</f>
        <v>325.59999999999991</v>
      </c>
      <c r="L6" s="37">
        <f>IF(H6=0,"",(J6-H6)/H6*100)</f>
        <v>15.290835830147737</v>
      </c>
      <c r="M6" s="105"/>
    </row>
    <row r="7" spans="1:13" ht="15.75" customHeight="1" x14ac:dyDescent="0.25">
      <c r="A7" s="35">
        <v>2</v>
      </c>
      <c r="B7" s="36" t="s">
        <v>14</v>
      </c>
      <c r="C7" s="38">
        <v>19.8</v>
      </c>
      <c r="D7" s="38">
        <v>20.07</v>
      </c>
      <c r="E7" s="38">
        <v>15.77</v>
      </c>
      <c r="F7" s="38">
        <f t="shared" si="1"/>
        <v>-4.0300000000000011</v>
      </c>
      <c r="G7" s="37">
        <f t="shared" ref="G7:G60" si="3">IF(C7=0,"",(E7-C7)/C7*100)</f>
        <v>-20.35353535353536</v>
      </c>
      <c r="H7" s="38">
        <v>368.39</v>
      </c>
      <c r="I7" s="38">
        <v>205</v>
      </c>
      <c r="J7" s="38">
        <v>352</v>
      </c>
      <c r="K7" s="38">
        <f t="shared" si="2"/>
        <v>-16.389999999999986</v>
      </c>
      <c r="L7" s="37">
        <f t="shared" ref="L7:L59" si="4">IF(H7=0,"",(J7-H7)/H7*100)</f>
        <v>-4.4490892803822</v>
      </c>
      <c r="M7" s="105"/>
    </row>
    <row r="8" spans="1:13" ht="15.75" customHeight="1" x14ac:dyDescent="0.25">
      <c r="A8" s="35">
        <v>3</v>
      </c>
      <c r="B8" s="36" t="s">
        <v>15</v>
      </c>
      <c r="C8" s="38">
        <v>64</v>
      </c>
      <c r="D8" s="38">
        <v>71</v>
      </c>
      <c r="E8" s="38">
        <v>105</v>
      </c>
      <c r="F8" s="38">
        <f t="shared" si="1"/>
        <v>41</v>
      </c>
      <c r="G8" s="37">
        <f t="shared" si="3"/>
        <v>64.0625</v>
      </c>
      <c r="H8" s="38">
        <v>151.77000000000001</v>
      </c>
      <c r="I8" s="38">
        <v>0</v>
      </c>
      <c r="J8" s="38">
        <v>291.31</v>
      </c>
      <c r="K8" s="38">
        <f t="shared" si="2"/>
        <v>139.54</v>
      </c>
      <c r="L8" s="37">
        <f t="shared" si="4"/>
        <v>91.941753969822742</v>
      </c>
      <c r="M8" s="105"/>
    </row>
    <row r="9" spans="1:13" ht="15.75" customHeight="1" x14ac:dyDescent="0.25">
      <c r="A9" s="35">
        <v>4</v>
      </c>
      <c r="B9" s="36" t="s">
        <v>16</v>
      </c>
      <c r="C9" s="38">
        <v>1012.02</v>
      </c>
      <c r="D9" s="38">
        <v>0</v>
      </c>
      <c r="E9" s="38">
        <v>965.57</v>
      </c>
      <c r="F9" s="38">
        <f t="shared" si="1"/>
        <v>-46.449999999999932</v>
      </c>
      <c r="G9" s="37">
        <f t="shared" si="3"/>
        <v>-4.5898302405090741</v>
      </c>
      <c r="H9" s="38">
        <v>546.37</v>
      </c>
      <c r="I9" s="38">
        <v>0</v>
      </c>
      <c r="J9" s="38">
        <v>663.34</v>
      </c>
      <c r="K9" s="38">
        <f t="shared" si="2"/>
        <v>116.97000000000003</v>
      </c>
      <c r="L9" s="37">
        <f t="shared" si="4"/>
        <v>21.408569284550765</v>
      </c>
      <c r="M9" s="105"/>
    </row>
    <row r="10" spans="1:13" ht="15.75" customHeight="1" x14ac:dyDescent="0.25">
      <c r="A10" s="35">
        <v>5</v>
      </c>
      <c r="B10" s="36" t="s">
        <v>17</v>
      </c>
      <c r="C10" s="38">
        <v>141.12</v>
      </c>
      <c r="D10" s="38">
        <v>136.08000000000001</v>
      </c>
      <c r="E10" s="38">
        <v>141.12</v>
      </c>
      <c r="F10" s="38">
        <f t="shared" si="1"/>
        <v>0</v>
      </c>
      <c r="G10" s="37">
        <f t="shared" si="3"/>
        <v>0</v>
      </c>
      <c r="H10" s="38">
        <v>177.86</v>
      </c>
      <c r="I10" s="38">
        <v>186.07</v>
      </c>
      <c r="J10" s="38">
        <v>179.26</v>
      </c>
      <c r="K10" s="38">
        <f t="shared" si="2"/>
        <v>1.3999999999999773</v>
      </c>
      <c r="L10" s="37">
        <f t="shared" si="4"/>
        <v>0.78713594962328637</v>
      </c>
      <c r="M10" s="105"/>
    </row>
    <row r="11" spans="1:13" ht="15.75" customHeight="1" x14ac:dyDescent="0.25">
      <c r="A11" s="35">
        <v>6</v>
      </c>
      <c r="B11" s="36" t="s">
        <v>18</v>
      </c>
      <c r="C11" s="38">
        <v>475.76</v>
      </c>
      <c r="D11" s="38">
        <v>222.3</v>
      </c>
      <c r="E11" s="38">
        <v>526.07000000000005</v>
      </c>
      <c r="F11" s="38">
        <f t="shared" si="1"/>
        <v>50.310000000000059</v>
      </c>
      <c r="G11" s="37">
        <f t="shared" si="3"/>
        <v>10.574659492180945</v>
      </c>
      <c r="H11" s="38">
        <v>734.55</v>
      </c>
      <c r="I11" s="38">
        <v>731.43</v>
      </c>
      <c r="J11" s="38">
        <v>762.26</v>
      </c>
      <c r="K11" s="38">
        <f t="shared" si="2"/>
        <v>27.710000000000036</v>
      </c>
      <c r="L11" s="37">
        <f t="shared" si="4"/>
        <v>3.772377646177937</v>
      </c>
      <c r="M11" s="105"/>
    </row>
    <row r="12" spans="1:13" ht="15.75" customHeight="1" x14ac:dyDescent="0.25">
      <c r="A12" s="35">
        <v>7</v>
      </c>
      <c r="B12" s="36" t="s">
        <v>19</v>
      </c>
      <c r="C12" s="38">
        <v>201.89</v>
      </c>
      <c r="D12" s="38">
        <v>189.8</v>
      </c>
      <c r="E12" s="38">
        <v>187.78</v>
      </c>
      <c r="F12" s="38">
        <f t="shared" si="1"/>
        <v>-14.109999999999985</v>
      </c>
      <c r="G12" s="37">
        <f t="shared" si="3"/>
        <v>-6.988954381098611</v>
      </c>
      <c r="H12" s="38">
        <v>135.26</v>
      </c>
      <c r="I12" s="38">
        <v>81.3</v>
      </c>
      <c r="J12" s="38">
        <v>70.09</v>
      </c>
      <c r="K12" s="38">
        <f t="shared" si="2"/>
        <v>-65.169999999999987</v>
      </c>
      <c r="L12" s="37">
        <f t="shared" si="4"/>
        <v>-48.181280496820932</v>
      </c>
      <c r="M12" s="105"/>
    </row>
    <row r="13" spans="1:13" ht="15.75" customHeight="1" x14ac:dyDescent="0.25">
      <c r="A13" s="35">
        <v>8</v>
      </c>
      <c r="B13" s="36" t="s">
        <v>20</v>
      </c>
      <c r="C13" s="38">
        <v>348.29</v>
      </c>
      <c r="D13" s="38">
        <v>222.57</v>
      </c>
      <c r="E13" s="38">
        <v>197.8</v>
      </c>
      <c r="F13" s="38">
        <f t="shared" si="1"/>
        <v>-150.49</v>
      </c>
      <c r="G13" s="37">
        <f t="shared" si="3"/>
        <v>-43.20824600189497</v>
      </c>
      <c r="H13" s="38">
        <v>0</v>
      </c>
      <c r="I13" s="38">
        <v>0</v>
      </c>
      <c r="J13" s="38">
        <v>125.1</v>
      </c>
      <c r="K13" s="38">
        <f t="shared" si="2"/>
        <v>125.1</v>
      </c>
      <c r="L13" s="37">
        <v>0</v>
      </c>
      <c r="M13" s="105"/>
    </row>
    <row r="14" spans="1:13" ht="15.75" customHeight="1" x14ac:dyDescent="0.25">
      <c r="A14" s="35">
        <v>9</v>
      </c>
      <c r="B14" s="36" t="s">
        <v>21</v>
      </c>
      <c r="C14" s="38">
        <v>68.150000000000006</v>
      </c>
      <c r="D14" s="38">
        <v>1118.99</v>
      </c>
      <c r="E14" s="38">
        <v>138.47</v>
      </c>
      <c r="F14" s="38">
        <f t="shared" si="1"/>
        <v>70.319999999999993</v>
      </c>
      <c r="G14" s="37">
        <f t="shared" si="3"/>
        <v>103.18415260454876</v>
      </c>
      <c r="H14" s="38">
        <v>1551</v>
      </c>
      <c r="I14" s="38">
        <v>800.01</v>
      </c>
      <c r="J14" s="38">
        <v>1497.4</v>
      </c>
      <c r="K14" s="38">
        <f t="shared" si="2"/>
        <v>-53.599999999999909</v>
      </c>
      <c r="L14" s="37">
        <f t="shared" si="4"/>
        <v>-3.4558349451966417</v>
      </c>
      <c r="M14" s="105"/>
    </row>
    <row r="15" spans="1:13" ht="15.75" customHeight="1" x14ac:dyDescent="0.25">
      <c r="A15" s="35">
        <v>10</v>
      </c>
      <c r="B15" s="36" t="s">
        <v>22</v>
      </c>
      <c r="C15" s="38">
        <v>3910.72</v>
      </c>
      <c r="D15" s="38">
        <v>4268.07</v>
      </c>
      <c r="E15" s="38">
        <v>5114.93</v>
      </c>
      <c r="F15" s="38">
        <f t="shared" si="1"/>
        <v>1204.2100000000005</v>
      </c>
      <c r="G15" s="37">
        <f t="shared" si="3"/>
        <v>30.792539481220864</v>
      </c>
      <c r="H15" s="38">
        <v>5231.3599999999997</v>
      </c>
      <c r="I15" s="38">
        <v>4946.6899999999996</v>
      </c>
      <c r="J15" s="38">
        <v>5143.88</v>
      </c>
      <c r="K15" s="38">
        <f t="shared" si="2"/>
        <v>-87.479999999999563</v>
      </c>
      <c r="L15" s="37">
        <f t="shared" si="4"/>
        <v>-1.6722229018840142</v>
      </c>
      <c r="M15" s="105"/>
    </row>
    <row r="16" spans="1:13" ht="15.75" customHeight="1" x14ac:dyDescent="0.25">
      <c r="A16" s="35">
        <v>11</v>
      </c>
      <c r="B16" s="36" t="s">
        <v>23</v>
      </c>
      <c r="C16" s="38">
        <v>24.64</v>
      </c>
      <c r="D16" s="38">
        <v>0</v>
      </c>
      <c r="E16" s="38">
        <v>25.34</v>
      </c>
      <c r="F16" s="38">
        <f t="shared" si="1"/>
        <v>0.69999999999999929</v>
      </c>
      <c r="G16" s="37">
        <f t="shared" si="3"/>
        <v>2.8409090909090882</v>
      </c>
      <c r="H16" s="38">
        <v>107.19</v>
      </c>
      <c r="I16" s="38">
        <v>0</v>
      </c>
      <c r="J16" s="38">
        <v>136.72</v>
      </c>
      <c r="K16" s="38">
        <f t="shared" si="2"/>
        <v>29.53</v>
      </c>
      <c r="L16" s="37">
        <f t="shared" si="4"/>
        <v>27.549211680194052</v>
      </c>
      <c r="M16" s="105"/>
    </row>
    <row r="17" spans="1:13" ht="15.75" customHeight="1" x14ac:dyDescent="0.25">
      <c r="A17" s="35">
        <v>12</v>
      </c>
      <c r="B17" s="36" t="s">
        <v>24</v>
      </c>
      <c r="C17" s="38">
        <v>0</v>
      </c>
      <c r="D17" s="38">
        <v>0</v>
      </c>
      <c r="E17" s="38">
        <v>11</v>
      </c>
      <c r="F17" s="38">
        <f t="shared" si="1"/>
        <v>11</v>
      </c>
      <c r="G17" s="37">
        <v>0</v>
      </c>
      <c r="H17" s="38">
        <v>663.52</v>
      </c>
      <c r="I17" s="38">
        <v>201.96</v>
      </c>
      <c r="J17" s="38">
        <v>683</v>
      </c>
      <c r="K17" s="38">
        <f t="shared" si="2"/>
        <v>19.480000000000018</v>
      </c>
      <c r="L17" s="37">
        <f t="shared" si="4"/>
        <v>2.9358572462020764</v>
      </c>
      <c r="M17" s="105"/>
    </row>
    <row r="18" spans="1:13" ht="15.75" customHeight="1" x14ac:dyDescent="0.25">
      <c r="A18" s="99" t="s">
        <v>25</v>
      </c>
      <c r="B18" s="100"/>
      <c r="C18" s="40">
        <f>SUM(C6:C17)</f>
        <v>6316.62</v>
      </c>
      <c r="D18" s="40">
        <f>SUM(D6:D17)</f>
        <v>6252.7999999999993</v>
      </c>
      <c r="E18" s="40">
        <f>SUM(E6:E17)</f>
        <v>7488.08</v>
      </c>
      <c r="F18" s="40">
        <f t="shared" si="1"/>
        <v>1171.46</v>
      </c>
      <c r="G18" s="39">
        <f t="shared" si="3"/>
        <v>18.545677910021499</v>
      </c>
      <c r="H18" s="40">
        <f>SUM(H6:H17)</f>
        <v>11796.65</v>
      </c>
      <c r="I18" s="40">
        <f>SUM(I6:I17)</f>
        <v>9642.91</v>
      </c>
      <c r="J18" s="40">
        <f>SUM(J6:J17)</f>
        <v>12359.340000000002</v>
      </c>
      <c r="K18" s="40">
        <f t="shared" si="2"/>
        <v>562.69000000000233</v>
      </c>
      <c r="L18" s="39">
        <f t="shared" si="4"/>
        <v>4.7699134923898088</v>
      </c>
      <c r="M18" s="106"/>
    </row>
    <row r="19" spans="1:13" ht="15.75" customHeight="1" x14ac:dyDescent="0.25">
      <c r="A19" s="35">
        <v>13</v>
      </c>
      <c r="B19" s="36" t="s">
        <v>26</v>
      </c>
      <c r="C19" s="38">
        <v>0</v>
      </c>
      <c r="D19" s="38">
        <v>0</v>
      </c>
      <c r="E19" s="38">
        <v>0</v>
      </c>
      <c r="F19" s="38">
        <f t="shared" si="1"/>
        <v>0</v>
      </c>
      <c r="G19" s="37">
        <v>0</v>
      </c>
      <c r="H19" s="38">
        <v>2758.67</v>
      </c>
      <c r="I19" s="38">
        <v>2519</v>
      </c>
      <c r="J19" s="38">
        <v>2777.53</v>
      </c>
      <c r="K19" s="38">
        <f t="shared" si="2"/>
        <v>18.860000000000127</v>
      </c>
      <c r="L19" s="37">
        <f t="shared" si="4"/>
        <v>0.68366277952782062</v>
      </c>
      <c r="M19" s="105"/>
    </row>
    <row r="20" spans="1:13" ht="15.75" customHeight="1" x14ac:dyDescent="0.25">
      <c r="A20" s="35">
        <v>14</v>
      </c>
      <c r="B20" s="36" t="s">
        <v>27</v>
      </c>
      <c r="C20" s="38">
        <v>875.77</v>
      </c>
      <c r="D20" s="38">
        <v>723.48</v>
      </c>
      <c r="E20" s="38">
        <v>156.47999999999999</v>
      </c>
      <c r="F20" s="38">
        <f t="shared" si="1"/>
        <v>-719.29</v>
      </c>
      <c r="G20" s="37">
        <f t="shared" si="3"/>
        <v>-82.132295008963538</v>
      </c>
      <c r="H20" s="38">
        <v>336.81</v>
      </c>
      <c r="I20" s="38">
        <v>318.33999999999997</v>
      </c>
      <c r="J20" s="38">
        <v>363.02</v>
      </c>
      <c r="K20" s="38">
        <f t="shared" si="2"/>
        <v>26.20999999999998</v>
      </c>
      <c r="L20" s="37">
        <f t="shared" si="4"/>
        <v>7.7818354561919119</v>
      </c>
      <c r="M20" s="105"/>
    </row>
    <row r="21" spans="1:13" ht="15.75" customHeight="1" x14ac:dyDescent="0.25">
      <c r="A21" s="35">
        <v>15</v>
      </c>
      <c r="B21" s="36" t="s">
        <v>28</v>
      </c>
      <c r="C21" s="38">
        <v>0</v>
      </c>
      <c r="D21" s="38">
        <v>0</v>
      </c>
      <c r="E21" s="38">
        <v>0</v>
      </c>
      <c r="F21" s="38">
        <f t="shared" si="1"/>
        <v>0</v>
      </c>
      <c r="G21" s="37">
        <v>0</v>
      </c>
      <c r="H21" s="38">
        <v>0</v>
      </c>
      <c r="I21" s="38">
        <v>0</v>
      </c>
      <c r="J21" s="38">
        <v>0</v>
      </c>
      <c r="K21" s="38">
        <f t="shared" si="2"/>
        <v>0</v>
      </c>
      <c r="L21" s="37">
        <v>0</v>
      </c>
      <c r="M21" s="105"/>
    </row>
    <row r="22" spans="1:13" ht="15.75" customHeight="1" x14ac:dyDescent="0.25">
      <c r="A22" s="35">
        <v>16</v>
      </c>
      <c r="B22" s="36" t="s">
        <v>29</v>
      </c>
      <c r="C22" s="38">
        <v>0</v>
      </c>
      <c r="D22" s="38">
        <v>0</v>
      </c>
      <c r="E22" s="38">
        <v>0</v>
      </c>
      <c r="F22" s="38">
        <f t="shared" si="1"/>
        <v>0</v>
      </c>
      <c r="G22" s="37">
        <v>0</v>
      </c>
      <c r="H22" s="38">
        <v>65.25</v>
      </c>
      <c r="I22" s="38">
        <v>36.24</v>
      </c>
      <c r="J22" s="38">
        <v>60.69</v>
      </c>
      <c r="K22" s="38">
        <f t="shared" si="2"/>
        <v>-4.5600000000000023</v>
      </c>
      <c r="L22" s="37">
        <f t="shared" si="4"/>
        <v>-6.9885057471264407</v>
      </c>
      <c r="M22" s="105"/>
    </row>
    <row r="23" spans="1:13" ht="15.75" customHeight="1" x14ac:dyDescent="0.25">
      <c r="A23" s="35">
        <v>17</v>
      </c>
      <c r="B23" s="36" t="s">
        <v>30</v>
      </c>
      <c r="C23" s="38">
        <v>20.36</v>
      </c>
      <c r="D23" s="38">
        <v>27.82</v>
      </c>
      <c r="E23" s="38">
        <v>5</v>
      </c>
      <c r="F23" s="38">
        <f t="shared" si="1"/>
        <v>-15.36</v>
      </c>
      <c r="G23" s="37">
        <f t="shared" si="3"/>
        <v>-75.442043222003932</v>
      </c>
      <c r="H23" s="38">
        <v>2.0099999999999998</v>
      </c>
      <c r="I23" s="38">
        <v>0</v>
      </c>
      <c r="J23" s="38">
        <v>0</v>
      </c>
      <c r="K23" s="38">
        <f t="shared" si="2"/>
        <v>-2.0099999999999998</v>
      </c>
      <c r="L23" s="37">
        <f t="shared" si="4"/>
        <v>-100</v>
      </c>
      <c r="M23" s="105"/>
    </row>
    <row r="24" spans="1:13" ht="15.75" customHeight="1" x14ac:dyDescent="0.25">
      <c r="A24" s="35">
        <v>18</v>
      </c>
      <c r="B24" s="36" t="s">
        <v>31</v>
      </c>
      <c r="C24" s="38">
        <v>0</v>
      </c>
      <c r="D24" s="38">
        <v>0</v>
      </c>
      <c r="E24" s="38">
        <v>0</v>
      </c>
      <c r="F24" s="38">
        <f t="shared" si="1"/>
        <v>0</v>
      </c>
      <c r="G24" s="37">
        <v>0</v>
      </c>
      <c r="H24" s="38">
        <v>4230.32</v>
      </c>
      <c r="I24" s="38">
        <v>4045.14</v>
      </c>
      <c r="J24" s="38">
        <v>4630.32</v>
      </c>
      <c r="K24" s="38">
        <f t="shared" si="2"/>
        <v>400</v>
      </c>
      <c r="L24" s="37">
        <f t="shared" si="4"/>
        <v>9.4555494619792366</v>
      </c>
      <c r="M24" s="105"/>
    </row>
    <row r="25" spans="1:13" ht="15.75" customHeight="1" x14ac:dyDescent="0.25">
      <c r="A25" s="35">
        <v>19</v>
      </c>
      <c r="B25" s="36" t="s">
        <v>32</v>
      </c>
      <c r="C25" s="38">
        <v>0</v>
      </c>
      <c r="D25" s="38">
        <v>0</v>
      </c>
      <c r="E25" s="38">
        <v>0</v>
      </c>
      <c r="F25" s="38">
        <f t="shared" si="1"/>
        <v>0</v>
      </c>
      <c r="G25" s="37">
        <v>0</v>
      </c>
      <c r="H25" s="38">
        <v>3356</v>
      </c>
      <c r="I25" s="38">
        <v>3846</v>
      </c>
      <c r="J25" s="38">
        <v>3630</v>
      </c>
      <c r="K25" s="38">
        <f t="shared" si="2"/>
        <v>274</v>
      </c>
      <c r="L25" s="37">
        <f t="shared" si="4"/>
        <v>8.1644815256257459</v>
      </c>
      <c r="M25" s="105"/>
    </row>
    <row r="26" spans="1:13" ht="15.75" customHeight="1" x14ac:dyDescent="0.25">
      <c r="A26" s="35">
        <v>20</v>
      </c>
      <c r="B26" s="36" t="s">
        <v>33</v>
      </c>
      <c r="C26" s="38">
        <v>88.75</v>
      </c>
      <c r="D26" s="38">
        <v>74.67</v>
      </c>
      <c r="E26" s="38">
        <v>98.7</v>
      </c>
      <c r="F26" s="38">
        <f t="shared" si="1"/>
        <v>9.9500000000000028</v>
      </c>
      <c r="G26" s="37">
        <f t="shared" si="3"/>
        <v>11.211267605633806</v>
      </c>
      <c r="H26" s="38">
        <v>275.86</v>
      </c>
      <c r="I26" s="38">
        <v>335.18</v>
      </c>
      <c r="J26" s="38">
        <v>295.61</v>
      </c>
      <c r="K26" s="38">
        <f t="shared" si="2"/>
        <v>19.75</v>
      </c>
      <c r="L26" s="37">
        <f t="shared" si="4"/>
        <v>7.1594286957152171</v>
      </c>
      <c r="M26" s="105"/>
    </row>
    <row r="27" spans="1:13" ht="15.75" customHeight="1" x14ac:dyDescent="0.25">
      <c r="A27" s="35">
        <v>21</v>
      </c>
      <c r="B27" s="36" t="s">
        <v>34</v>
      </c>
      <c r="C27" s="38">
        <v>67.47</v>
      </c>
      <c r="D27" s="38">
        <v>67</v>
      </c>
      <c r="E27" s="38">
        <v>86.54</v>
      </c>
      <c r="F27" s="38">
        <f t="shared" si="1"/>
        <v>19.070000000000007</v>
      </c>
      <c r="G27" s="37">
        <f t="shared" si="3"/>
        <v>28.264413813546774</v>
      </c>
      <c r="H27" s="38">
        <v>0</v>
      </c>
      <c r="I27" s="38">
        <v>301</v>
      </c>
      <c r="J27" s="38">
        <v>0</v>
      </c>
      <c r="K27" s="38">
        <f t="shared" si="2"/>
        <v>0</v>
      </c>
      <c r="L27" s="37">
        <v>0</v>
      </c>
      <c r="M27" s="105"/>
    </row>
    <row r="28" spans="1:13" ht="15.75" customHeight="1" x14ac:dyDescent="0.25">
      <c r="A28" s="35">
        <v>22</v>
      </c>
      <c r="B28" s="36" t="s">
        <v>35</v>
      </c>
      <c r="C28" s="38">
        <v>0</v>
      </c>
      <c r="D28" s="38">
        <v>0</v>
      </c>
      <c r="E28" s="38">
        <v>0</v>
      </c>
      <c r="F28" s="38">
        <f t="shared" si="1"/>
        <v>0</v>
      </c>
      <c r="G28" s="37">
        <v>0</v>
      </c>
      <c r="H28" s="38">
        <v>2621.21</v>
      </c>
      <c r="I28" s="38">
        <v>0</v>
      </c>
      <c r="J28" s="38">
        <v>0</v>
      </c>
      <c r="K28" s="38">
        <f t="shared" si="2"/>
        <v>-2621.21</v>
      </c>
      <c r="L28" s="37">
        <f t="shared" si="4"/>
        <v>-100</v>
      </c>
      <c r="M28" s="105"/>
    </row>
    <row r="29" spans="1:13" ht="15.75" customHeight="1" x14ac:dyDescent="0.25">
      <c r="A29" s="35">
        <v>23</v>
      </c>
      <c r="B29" s="36" t="s">
        <v>36</v>
      </c>
      <c r="C29" s="38">
        <v>0.05</v>
      </c>
      <c r="D29" s="38">
        <v>0.13</v>
      </c>
      <c r="E29" s="38">
        <v>0.11</v>
      </c>
      <c r="F29" s="38">
        <f t="shared" si="1"/>
        <v>0.06</v>
      </c>
      <c r="G29" s="37">
        <f t="shared" si="3"/>
        <v>120</v>
      </c>
      <c r="H29" s="38">
        <v>0</v>
      </c>
      <c r="I29" s="38">
        <v>0</v>
      </c>
      <c r="J29" s="38">
        <v>0</v>
      </c>
      <c r="K29" s="38">
        <f t="shared" si="2"/>
        <v>0</v>
      </c>
      <c r="L29" s="37">
        <v>0</v>
      </c>
      <c r="M29" s="105"/>
    </row>
    <row r="30" spans="1:13" ht="15.75" customHeight="1" x14ac:dyDescent="0.25">
      <c r="A30" s="35">
        <v>24</v>
      </c>
      <c r="B30" s="36" t="s">
        <v>37</v>
      </c>
      <c r="C30" s="38">
        <v>53.84</v>
      </c>
      <c r="D30" s="38">
        <v>25.45</v>
      </c>
      <c r="E30" s="38">
        <v>23.34</v>
      </c>
      <c r="F30" s="38">
        <f t="shared" si="1"/>
        <v>-30.500000000000004</v>
      </c>
      <c r="G30" s="37">
        <f t="shared" si="3"/>
        <v>-56.649331352154533</v>
      </c>
      <c r="H30" s="38">
        <v>0</v>
      </c>
      <c r="I30" s="38">
        <v>0</v>
      </c>
      <c r="J30" s="38">
        <v>0</v>
      </c>
      <c r="K30" s="38">
        <f t="shared" si="2"/>
        <v>0</v>
      </c>
      <c r="L30" s="37">
        <v>0</v>
      </c>
      <c r="M30" s="105"/>
    </row>
    <row r="31" spans="1:13" ht="15.75" customHeight="1" x14ac:dyDescent="0.25">
      <c r="A31" s="35">
        <v>25</v>
      </c>
      <c r="B31" s="36" t="s">
        <v>38</v>
      </c>
      <c r="C31" s="38">
        <v>10.83</v>
      </c>
      <c r="D31" s="38">
        <v>0</v>
      </c>
      <c r="E31" s="38">
        <v>6.84</v>
      </c>
      <c r="F31" s="38">
        <f t="shared" si="1"/>
        <v>-3.99</v>
      </c>
      <c r="G31" s="37">
        <f t="shared" si="3"/>
        <v>-36.842105263157897</v>
      </c>
      <c r="H31" s="38">
        <v>0</v>
      </c>
      <c r="I31" s="38">
        <v>0</v>
      </c>
      <c r="J31" s="38">
        <v>0</v>
      </c>
      <c r="K31" s="38">
        <f t="shared" si="2"/>
        <v>0</v>
      </c>
      <c r="L31" s="37">
        <v>0</v>
      </c>
      <c r="M31" s="105"/>
    </row>
    <row r="32" spans="1:13" ht="15.75" customHeight="1" x14ac:dyDescent="0.25">
      <c r="A32" s="35">
        <v>26</v>
      </c>
      <c r="B32" s="36" t="s">
        <v>39</v>
      </c>
      <c r="C32" s="38">
        <v>0</v>
      </c>
      <c r="D32" s="38">
        <v>0</v>
      </c>
      <c r="E32" s="38">
        <v>0</v>
      </c>
      <c r="F32" s="38">
        <f t="shared" si="1"/>
        <v>0</v>
      </c>
      <c r="G32" s="37">
        <v>0</v>
      </c>
      <c r="H32" s="38">
        <v>0</v>
      </c>
      <c r="I32" s="38">
        <v>0</v>
      </c>
      <c r="J32" s="38">
        <v>0</v>
      </c>
      <c r="K32" s="38">
        <f t="shared" si="2"/>
        <v>0</v>
      </c>
      <c r="L32" s="37">
        <v>0</v>
      </c>
      <c r="M32" s="105"/>
    </row>
    <row r="33" spans="1:13" ht="15.75" customHeight="1" x14ac:dyDescent="0.25">
      <c r="A33" s="35">
        <v>27</v>
      </c>
      <c r="B33" s="36" t="s">
        <v>40</v>
      </c>
      <c r="C33" s="38">
        <v>0</v>
      </c>
      <c r="D33" s="38">
        <v>0</v>
      </c>
      <c r="E33" s="38">
        <v>1.29</v>
      </c>
      <c r="F33" s="38">
        <f t="shared" si="1"/>
        <v>1.29</v>
      </c>
      <c r="G33" s="37">
        <v>0</v>
      </c>
      <c r="H33" s="38">
        <v>0</v>
      </c>
      <c r="I33" s="38">
        <v>0</v>
      </c>
      <c r="J33" s="38">
        <v>0</v>
      </c>
      <c r="K33" s="38">
        <f t="shared" si="2"/>
        <v>0</v>
      </c>
      <c r="L33" s="37">
        <v>0</v>
      </c>
      <c r="M33" s="105"/>
    </row>
    <row r="34" spans="1:13" ht="15.75" customHeight="1" x14ac:dyDescent="0.25">
      <c r="A34" s="35">
        <v>28</v>
      </c>
      <c r="B34" s="36" t="s">
        <v>41</v>
      </c>
      <c r="C34" s="38">
        <v>0</v>
      </c>
      <c r="D34" s="38">
        <v>0</v>
      </c>
      <c r="E34" s="38">
        <v>0</v>
      </c>
      <c r="F34" s="38">
        <f t="shared" si="1"/>
        <v>0</v>
      </c>
      <c r="G34" s="37">
        <v>0</v>
      </c>
      <c r="H34" s="38">
        <v>13.01</v>
      </c>
      <c r="I34" s="38">
        <v>5.89</v>
      </c>
      <c r="J34" s="38">
        <v>1.17</v>
      </c>
      <c r="K34" s="38">
        <f t="shared" si="2"/>
        <v>-11.84</v>
      </c>
      <c r="L34" s="37">
        <f t="shared" si="4"/>
        <v>-91.00691775557263</v>
      </c>
      <c r="M34" s="105"/>
    </row>
    <row r="35" spans="1:13" ht="15.75" customHeight="1" x14ac:dyDescent="0.25">
      <c r="A35" s="35">
        <v>29</v>
      </c>
      <c r="B35" s="36" t="s">
        <v>42</v>
      </c>
      <c r="C35" s="38">
        <v>0</v>
      </c>
      <c r="D35" s="38">
        <v>0</v>
      </c>
      <c r="E35" s="38">
        <v>0</v>
      </c>
      <c r="F35" s="38">
        <f t="shared" si="1"/>
        <v>0</v>
      </c>
      <c r="G35" s="37">
        <v>0</v>
      </c>
      <c r="H35" s="38">
        <v>0</v>
      </c>
      <c r="I35" s="38">
        <v>0</v>
      </c>
      <c r="J35" s="38">
        <v>0</v>
      </c>
      <c r="K35" s="38">
        <f t="shared" si="2"/>
        <v>0</v>
      </c>
      <c r="L35" s="37">
        <v>0</v>
      </c>
      <c r="M35" s="105"/>
    </row>
    <row r="36" spans="1:13" ht="15.75" customHeight="1" x14ac:dyDescent="0.25">
      <c r="A36" s="35">
        <v>30</v>
      </c>
      <c r="B36" s="36" t="s">
        <v>43</v>
      </c>
      <c r="C36" s="38">
        <v>1.74</v>
      </c>
      <c r="D36" s="38">
        <v>0.06</v>
      </c>
      <c r="E36" s="38">
        <v>0.17</v>
      </c>
      <c r="F36" s="38">
        <f t="shared" si="1"/>
        <v>-1.57</v>
      </c>
      <c r="G36" s="37">
        <f t="shared" si="3"/>
        <v>-90.229885057471265</v>
      </c>
      <c r="H36" s="38">
        <v>0</v>
      </c>
      <c r="I36" s="38">
        <v>0</v>
      </c>
      <c r="J36" s="38">
        <v>0</v>
      </c>
      <c r="K36" s="38">
        <f t="shared" si="2"/>
        <v>0</v>
      </c>
      <c r="L36" s="37">
        <v>0</v>
      </c>
      <c r="M36" s="105"/>
    </row>
    <row r="37" spans="1:13" ht="15.75" customHeight="1" x14ac:dyDescent="0.25">
      <c r="A37" s="35">
        <v>31</v>
      </c>
      <c r="B37" s="36" t="s">
        <v>44</v>
      </c>
      <c r="C37" s="38">
        <v>0</v>
      </c>
      <c r="D37" s="38">
        <v>10</v>
      </c>
      <c r="E37" s="38">
        <v>31.72</v>
      </c>
      <c r="F37" s="38">
        <f t="shared" si="1"/>
        <v>31.72</v>
      </c>
      <c r="G37" s="37">
        <v>0</v>
      </c>
      <c r="H37" s="38">
        <v>10</v>
      </c>
      <c r="I37" s="38">
        <v>0</v>
      </c>
      <c r="J37" s="38">
        <v>203.56</v>
      </c>
      <c r="K37" s="38">
        <f t="shared" si="2"/>
        <v>193.56</v>
      </c>
      <c r="L37" s="37">
        <f t="shared" si="4"/>
        <v>1935.6000000000001</v>
      </c>
      <c r="M37" s="105"/>
    </row>
    <row r="38" spans="1:13" ht="15.75" customHeight="1" x14ac:dyDescent="0.25">
      <c r="A38" s="99" t="s">
        <v>45</v>
      </c>
      <c r="B38" s="100"/>
      <c r="C38" s="40">
        <f>SUM(C19:C37)</f>
        <v>1118.8099999999997</v>
      </c>
      <c r="D38" s="40">
        <f>SUM(D19:D37)</f>
        <v>928.61</v>
      </c>
      <c r="E38" s="40">
        <f>SUM(E19:E37)</f>
        <v>410.19000000000005</v>
      </c>
      <c r="F38" s="40">
        <f t="shared" ref="F38:F59" si="5">(E38-C38)</f>
        <v>-708.61999999999966</v>
      </c>
      <c r="G38" s="39">
        <f t="shared" si="3"/>
        <v>-63.336938354144124</v>
      </c>
      <c r="H38" s="40">
        <f>SUM(H19:H37)</f>
        <v>13669.140000000001</v>
      </c>
      <c r="I38" s="40">
        <f>SUM(I19:I37)</f>
        <v>11406.789999999999</v>
      </c>
      <c r="J38" s="40">
        <f>SUM(J19:J37)</f>
        <v>11961.9</v>
      </c>
      <c r="K38" s="40">
        <f t="shared" ref="K38:K59" si="6">(J38-H38)</f>
        <v>-1707.2400000000016</v>
      </c>
      <c r="L38" s="39">
        <f t="shared" si="4"/>
        <v>-12.489739661749031</v>
      </c>
      <c r="M38" s="106"/>
    </row>
    <row r="39" spans="1:13" ht="15.75" customHeight="1" x14ac:dyDescent="0.25">
      <c r="A39" s="35">
        <v>32</v>
      </c>
      <c r="B39" s="36" t="s">
        <v>46</v>
      </c>
      <c r="C39" s="38">
        <v>1346.7</v>
      </c>
      <c r="D39" s="38">
        <v>31.35</v>
      </c>
      <c r="E39" s="38">
        <v>48.21</v>
      </c>
      <c r="F39" s="38">
        <f t="shared" si="5"/>
        <v>-1298.49</v>
      </c>
      <c r="G39" s="37">
        <f t="shared" si="3"/>
        <v>-96.420138115393186</v>
      </c>
      <c r="H39" s="38">
        <v>74.739999999999995</v>
      </c>
      <c r="I39" s="38">
        <v>85.36</v>
      </c>
      <c r="J39" s="38">
        <v>70.53</v>
      </c>
      <c r="K39" s="38">
        <f t="shared" si="6"/>
        <v>-4.2099999999999937</v>
      </c>
      <c r="L39" s="37">
        <f t="shared" si="4"/>
        <v>-5.6328605833556251</v>
      </c>
      <c r="M39" s="105"/>
    </row>
    <row r="40" spans="1:13" ht="15.75" customHeight="1" x14ac:dyDescent="0.25">
      <c r="A40" s="99" t="s">
        <v>47</v>
      </c>
      <c r="B40" s="100"/>
      <c r="C40" s="40">
        <f>SUM(C39:C39)</f>
        <v>1346.7</v>
      </c>
      <c r="D40" s="40">
        <f>SUM(D39:D39)</f>
        <v>31.35</v>
      </c>
      <c r="E40" s="40">
        <f>SUM(E39:E39)</f>
        <v>48.21</v>
      </c>
      <c r="F40" s="40">
        <f t="shared" si="5"/>
        <v>-1298.49</v>
      </c>
      <c r="G40" s="39">
        <f t="shared" si="3"/>
        <v>-96.420138115393186</v>
      </c>
      <c r="H40" s="40">
        <f>SUM(H39:H39)</f>
        <v>74.739999999999995</v>
      </c>
      <c r="I40" s="40">
        <f>SUM(I39:I39)</f>
        <v>85.36</v>
      </c>
      <c r="J40" s="40">
        <f>SUM(J39:J39)</f>
        <v>70.53</v>
      </c>
      <c r="K40" s="40">
        <f t="shared" si="6"/>
        <v>-4.2099999999999937</v>
      </c>
      <c r="L40" s="39">
        <f t="shared" si="4"/>
        <v>-5.6328605833556251</v>
      </c>
      <c r="M40" s="106"/>
    </row>
    <row r="41" spans="1:13" ht="15.75" customHeight="1" x14ac:dyDescent="0.25">
      <c r="A41" s="35">
        <v>33</v>
      </c>
      <c r="B41" s="36" t="s">
        <v>48</v>
      </c>
      <c r="C41" s="38">
        <v>604.45000000000005</v>
      </c>
      <c r="D41" s="38">
        <v>757.68</v>
      </c>
      <c r="E41" s="38">
        <v>430.41</v>
      </c>
      <c r="F41" s="38">
        <f t="shared" si="5"/>
        <v>-174.04000000000002</v>
      </c>
      <c r="G41" s="37">
        <f t="shared" si="3"/>
        <v>-28.793117710315165</v>
      </c>
      <c r="H41" s="38">
        <v>739.28</v>
      </c>
      <c r="I41" s="38">
        <v>664.49</v>
      </c>
      <c r="J41" s="38">
        <v>685.59</v>
      </c>
      <c r="K41" s="38">
        <f t="shared" si="6"/>
        <v>-53.689999999999941</v>
      </c>
      <c r="L41" s="37">
        <f t="shared" si="4"/>
        <v>-7.2624715939833271</v>
      </c>
      <c r="M41" s="105"/>
    </row>
    <row r="42" spans="1:13" ht="15.75" customHeight="1" x14ac:dyDescent="0.25">
      <c r="A42" s="99" t="s">
        <v>49</v>
      </c>
      <c r="B42" s="100"/>
      <c r="C42" s="40">
        <f>SUM(C41:C41)</f>
        <v>604.45000000000005</v>
      </c>
      <c r="D42" s="40">
        <f>SUM(D41:D41)</f>
        <v>757.68</v>
      </c>
      <c r="E42" s="40">
        <f>SUM(E41:E41)</f>
        <v>430.41</v>
      </c>
      <c r="F42" s="40">
        <f t="shared" si="5"/>
        <v>-174.04000000000002</v>
      </c>
      <c r="G42" s="39">
        <f t="shared" si="3"/>
        <v>-28.793117710315165</v>
      </c>
      <c r="H42" s="40">
        <f>SUM(H41:H41)</f>
        <v>739.28</v>
      </c>
      <c r="I42" s="40">
        <f>SUM(I41:I41)</f>
        <v>664.49</v>
      </c>
      <c r="J42" s="40">
        <f>SUM(J41:J41)</f>
        <v>685.59</v>
      </c>
      <c r="K42" s="40">
        <f t="shared" si="6"/>
        <v>-53.689999999999941</v>
      </c>
      <c r="L42" s="39">
        <f t="shared" si="4"/>
        <v>-7.2624715939833271</v>
      </c>
      <c r="M42" s="106"/>
    </row>
    <row r="43" spans="1:13" ht="15.75" customHeight="1" x14ac:dyDescent="0.25">
      <c r="A43" s="35">
        <v>34</v>
      </c>
      <c r="B43" s="36" t="s">
        <v>50</v>
      </c>
      <c r="C43" s="38">
        <v>72.5</v>
      </c>
      <c r="D43" s="38">
        <v>64.12</v>
      </c>
      <c r="E43" s="38">
        <v>104.7</v>
      </c>
      <c r="F43" s="38">
        <f t="shared" si="5"/>
        <v>32.200000000000003</v>
      </c>
      <c r="G43" s="37">
        <f t="shared" si="3"/>
        <v>44.413793103448278</v>
      </c>
      <c r="H43" s="38">
        <v>202.33</v>
      </c>
      <c r="I43" s="38">
        <v>210.66</v>
      </c>
      <c r="J43" s="38">
        <v>58.77</v>
      </c>
      <c r="K43" s="38">
        <f t="shared" si="6"/>
        <v>-143.56</v>
      </c>
      <c r="L43" s="37">
        <f t="shared" si="4"/>
        <v>-70.953392971877633</v>
      </c>
      <c r="M43" s="105"/>
    </row>
    <row r="44" spans="1:13" ht="15.75" customHeight="1" x14ac:dyDescent="0.25">
      <c r="A44" s="35">
        <v>35</v>
      </c>
      <c r="B44" s="36" t="s">
        <v>51</v>
      </c>
      <c r="C44" s="38">
        <v>0</v>
      </c>
      <c r="D44" s="38">
        <v>0</v>
      </c>
      <c r="E44" s="38">
        <v>0</v>
      </c>
      <c r="F44" s="38">
        <f t="shared" si="5"/>
        <v>0</v>
      </c>
      <c r="G44" s="37">
        <v>0</v>
      </c>
      <c r="H44" s="38">
        <v>0</v>
      </c>
      <c r="I44" s="38">
        <v>0</v>
      </c>
      <c r="J44" s="38">
        <v>0</v>
      </c>
      <c r="K44" s="38">
        <f t="shared" si="6"/>
        <v>0</v>
      </c>
      <c r="L44" s="37">
        <v>0</v>
      </c>
      <c r="M44" s="105"/>
    </row>
    <row r="45" spans="1:13" ht="15.75" customHeight="1" x14ac:dyDescent="0.25">
      <c r="A45" s="35">
        <v>36</v>
      </c>
      <c r="B45" s="36" t="s">
        <v>52</v>
      </c>
      <c r="C45" s="38">
        <v>0</v>
      </c>
      <c r="D45" s="38">
        <v>0</v>
      </c>
      <c r="E45" s="38">
        <v>0</v>
      </c>
      <c r="F45" s="38">
        <f t="shared" si="5"/>
        <v>0</v>
      </c>
      <c r="G45" s="37">
        <v>0</v>
      </c>
      <c r="H45" s="38">
        <v>0</v>
      </c>
      <c r="I45" s="38">
        <v>0</v>
      </c>
      <c r="J45" s="38">
        <v>0</v>
      </c>
      <c r="K45" s="38">
        <f t="shared" si="6"/>
        <v>0</v>
      </c>
      <c r="L45" s="37">
        <v>0</v>
      </c>
      <c r="M45" s="105"/>
    </row>
    <row r="46" spans="1:13" ht="15.75" customHeight="1" x14ac:dyDescent="0.25">
      <c r="A46" s="35">
        <v>37</v>
      </c>
      <c r="B46" s="36" t="s">
        <v>53</v>
      </c>
      <c r="C46" s="38">
        <v>0</v>
      </c>
      <c r="D46" s="38">
        <v>0</v>
      </c>
      <c r="E46" s="38">
        <v>0</v>
      </c>
      <c r="F46" s="38">
        <f t="shared" si="5"/>
        <v>0</v>
      </c>
      <c r="G46" s="37">
        <v>0</v>
      </c>
      <c r="H46" s="38">
        <v>0</v>
      </c>
      <c r="I46" s="38">
        <v>0</v>
      </c>
      <c r="J46" s="38">
        <v>0</v>
      </c>
      <c r="K46" s="38">
        <f t="shared" si="6"/>
        <v>0</v>
      </c>
      <c r="L46" s="37">
        <v>0</v>
      </c>
      <c r="M46" s="105"/>
    </row>
    <row r="47" spans="1:13" ht="15.75" customHeight="1" x14ac:dyDescent="0.25">
      <c r="A47" s="35">
        <v>38</v>
      </c>
      <c r="B47" s="36" t="s">
        <v>54</v>
      </c>
      <c r="C47" s="38">
        <v>33</v>
      </c>
      <c r="D47" s="38">
        <v>0</v>
      </c>
      <c r="E47" s="38">
        <v>7.5</v>
      </c>
      <c r="F47" s="38">
        <f t="shared" si="5"/>
        <v>-25.5</v>
      </c>
      <c r="G47" s="37">
        <f t="shared" si="3"/>
        <v>-77.272727272727266</v>
      </c>
      <c r="H47" s="38">
        <v>114.58</v>
      </c>
      <c r="I47" s="38">
        <v>0</v>
      </c>
      <c r="J47" s="38">
        <v>0.5</v>
      </c>
      <c r="K47" s="38">
        <f t="shared" si="6"/>
        <v>-114.08</v>
      </c>
      <c r="L47" s="37">
        <f t="shared" si="4"/>
        <v>-99.563623669052191</v>
      </c>
      <c r="M47" s="105"/>
    </row>
    <row r="48" spans="1:13" ht="15.75" customHeight="1" x14ac:dyDescent="0.25">
      <c r="A48" s="35">
        <v>39</v>
      </c>
      <c r="B48" s="36" t="s">
        <v>55</v>
      </c>
      <c r="C48" s="38">
        <v>0</v>
      </c>
      <c r="D48" s="38">
        <v>0</v>
      </c>
      <c r="E48" s="38">
        <v>0</v>
      </c>
      <c r="F48" s="38">
        <f t="shared" si="5"/>
        <v>0</v>
      </c>
      <c r="G48" s="37">
        <v>0</v>
      </c>
      <c r="H48" s="38">
        <v>0</v>
      </c>
      <c r="I48" s="38">
        <v>0</v>
      </c>
      <c r="J48" s="38">
        <v>0</v>
      </c>
      <c r="K48" s="38">
        <f t="shared" si="6"/>
        <v>0</v>
      </c>
      <c r="L48" s="37">
        <v>0</v>
      </c>
      <c r="M48" s="105"/>
    </row>
    <row r="49" spans="1:13" ht="15.75" customHeight="1" x14ac:dyDescent="0.25">
      <c r="A49" s="35">
        <v>40</v>
      </c>
      <c r="B49" s="36" t="s">
        <v>56</v>
      </c>
      <c r="C49" s="38">
        <v>20.6</v>
      </c>
      <c r="D49" s="38">
        <v>34.67</v>
      </c>
      <c r="E49" s="38">
        <v>20.6</v>
      </c>
      <c r="F49" s="38">
        <f t="shared" si="5"/>
        <v>0</v>
      </c>
      <c r="G49" s="37">
        <f t="shared" si="3"/>
        <v>0</v>
      </c>
      <c r="H49" s="38">
        <v>0.92</v>
      </c>
      <c r="I49" s="38">
        <v>0.95</v>
      </c>
      <c r="J49" s="38">
        <v>0.92</v>
      </c>
      <c r="K49" s="38">
        <f t="shared" si="6"/>
        <v>0</v>
      </c>
      <c r="L49" s="37">
        <f t="shared" si="4"/>
        <v>0</v>
      </c>
      <c r="M49" s="105"/>
    </row>
    <row r="50" spans="1:13" ht="15.75" customHeight="1" x14ac:dyDescent="0.25">
      <c r="A50" s="35">
        <v>41</v>
      </c>
      <c r="B50" s="36" t="s">
        <v>57</v>
      </c>
      <c r="C50" s="38">
        <v>1.05</v>
      </c>
      <c r="D50" s="38">
        <v>1.2</v>
      </c>
      <c r="E50" s="38">
        <v>2.2400000000000002</v>
      </c>
      <c r="F50" s="38">
        <f t="shared" si="5"/>
        <v>1.1900000000000002</v>
      </c>
      <c r="G50" s="37">
        <f t="shared" si="3"/>
        <v>113.33333333333336</v>
      </c>
      <c r="H50" s="38">
        <v>0</v>
      </c>
      <c r="I50" s="38">
        <v>0</v>
      </c>
      <c r="J50" s="38">
        <v>0</v>
      </c>
      <c r="K50" s="38">
        <f t="shared" si="6"/>
        <v>0</v>
      </c>
      <c r="L50" s="37">
        <v>0</v>
      </c>
      <c r="M50" s="105"/>
    </row>
    <row r="51" spans="1:13" ht="15.75" customHeight="1" x14ac:dyDescent="0.25">
      <c r="A51" s="99" t="s">
        <v>58</v>
      </c>
      <c r="B51" s="100"/>
      <c r="C51" s="40">
        <f>SUM(C43:C50)</f>
        <v>127.14999999999999</v>
      </c>
      <c r="D51" s="40">
        <f>SUM(D43:D50)</f>
        <v>99.990000000000009</v>
      </c>
      <c r="E51" s="40">
        <f>SUM(E43:E50)</f>
        <v>135.04000000000002</v>
      </c>
      <c r="F51" s="40">
        <f t="shared" si="5"/>
        <v>7.890000000000029</v>
      </c>
      <c r="G51" s="39">
        <f t="shared" si="3"/>
        <v>6.2052693668895236</v>
      </c>
      <c r="H51" s="40">
        <f>SUM(H43:H50)</f>
        <v>317.83000000000004</v>
      </c>
      <c r="I51" s="40">
        <f>SUM(I43:I50)</f>
        <v>211.60999999999999</v>
      </c>
      <c r="J51" s="40">
        <f>SUM(J43:J50)</f>
        <v>60.190000000000005</v>
      </c>
      <c r="K51" s="40">
        <f t="shared" si="6"/>
        <v>-257.64000000000004</v>
      </c>
      <c r="L51" s="39">
        <f t="shared" si="4"/>
        <v>-81.06220306453136</v>
      </c>
      <c r="M51" s="106"/>
    </row>
    <row r="52" spans="1:13" ht="15.75" customHeight="1" x14ac:dyDescent="0.25">
      <c r="A52" s="35">
        <v>42</v>
      </c>
      <c r="B52" s="36" t="s">
        <v>59</v>
      </c>
      <c r="C52" s="38">
        <v>0</v>
      </c>
      <c r="D52" s="38">
        <v>0</v>
      </c>
      <c r="E52" s="38">
        <v>0</v>
      </c>
      <c r="F52" s="38">
        <f t="shared" si="5"/>
        <v>0</v>
      </c>
      <c r="G52" s="37">
        <v>0</v>
      </c>
      <c r="H52" s="38">
        <v>0</v>
      </c>
      <c r="I52" s="38">
        <v>0</v>
      </c>
      <c r="J52" s="38">
        <v>0</v>
      </c>
      <c r="K52" s="38">
        <f t="shared" si="6"/>
        <v>0</v>
      </c>
      <c r="L52" s="37">
        <v>0</v>
      </c>
      <c r="M52" s="105"/>
    </row>
    <row r="53" spans="1:13" ht="15.75" customHeight="1" x14ac:dyDescent="0.25">
      <c r="A53" s="35">
        <v>43</v>
      </c>
      <c r="B53" s="36" t="s">
        <v>60</v>
      </c>
      <c r="C53" s="38">
        <v>0</v>
      </c>
      <c r="D53" s="38">
        <v>0</v>
      </c>
      <c r="E53" s="38">
        <v>0</v>
      </c>
      <c r="F53" s="38">
        <f t="shared" si="5"/>
        <v>0</v>
      </c>
      <c r="G53" s="37">
        <v>0</v>
      </c>
      <c r="H53" s="38">
        <v>0</v>
      </c>
      <c r="I53" s="38">
        <v>0</v>
      </c>
      <c r="J53" s="38">
        <v>0</v>
      </c>
      <c r="K53" s="38">
        <f t="shared" si="6"/>
        <v>0</v>
      </c>
      <c r="L53" s="37">
        <v>0</v>
      </c>
      <c r="M53" s="105"/>
    </row>
    <row r="54" spans="1:13" ht="15.75" customHeight="1" x14ac:dyDescent="0.25">
      <c r="A54" s="35">
        <v>44</v>
      </c>
      <c r="B54" s="36" t="s">
        <v>61</v>
      </c>
      <c r="C54" s="38">
        <v>0</v>
      </c>
      <c r="D54" s="38">
        <v>0</v>
      </c>
      <c r="E54" s="38">
        <v>0</v>
      </c>
      <c r="F54" s="38">
        <f t="shared" si="5"/>
        <v>0</v>
      </c>
      <c r="G54" s="37">
        <v>0</v>
      </c>
      <c r="H54" s="38">
        <v>0</v>
      </c>
      <c r="I54" s="38">
        <v>0</v>
      </c>
      <c r="J54" s="38">
        <v>0</v>
      </c>
      <c r="K54" s="38">
        <f t="shared" si="6"/>
        <v>0</v>
      </c>
      <c r="L54" s="37">
        <v>0</v>
      </c>
      <c r="M54" s="105"/>
    </row>
    <row r="55" spans="1:13" ht="15.75" customHeight="1" x14ac:dyDescent="0.25">
      <c r="A55" s="35">
        <v>45</v>
      </c>
      <c r="B55" s="36" t="s">
        <v>62</v>
      </c>
      <c r="C55" s="38">
        <v>0</v>
      </c>
      <c r="D55" s="38">
        <v>0</v>
      </c>
      <c r="E55" s="38">
        <v>0</v>
      </c>
      <c r="F55" s="38">
        <f t="shared" si="5"/>
        <v>0</v>
      </c>
      <c r="G55" s="37">
        <v>0</v>
      </c>
      <c r="H55" s="38">
        <v>0</v>
      </c>
      <c r="I55" s="38">
        <v>0</v>
      </c>
      <c r="J55" s="38">
        <v>0</v>
      </c>
      <c r="K55" s="38">
        <f t="shared" si="6"/>
        <v>0</v>
      </c>
      <c r="L55" s="37">
        <v>0</v>
      </c>
      <c r="M55" s="105"/>
    </row>
    <row r="56" spans="1:13" ht="15.75" customHeight="1" x14ac:dyDescent="0.25">
      <c r="A56" s="35">
        <v>46</v>
      </c>
      <c r="B56" s="36" t="s">
        <v>63</v>
      </c>
      <c r="C56" s="38">
        <v>0</v>
      </c>
      <c r="D56" s="38">
        <v>0</v>
      </c>
      <c r="E56" s="38">
        <v>0</v>
      </c>
      <c r="F56" s="38">
        <f t="shared" si="5"/>
        <v>0</v>
      </c>
      <c r="G56" s="37">
        <v>0</v>
      </c>
      <c r="H56" s="38">
        <v>0</v>
      </c>
      <c r="I56" s="38">
        <v>0</v>
      </c>
      <c r="J56" s="38">
        <v>0</v>
      </c>
      <c r="K56" s="38">
        <f t="shared" si="6"/>
        <v>0</v>
      </c>
      <c r="L56" s="37">
        <v>0</v>
      </c>
      <c r="M56" s="105"/>
    </row>
    <row r="57" spans="1:13" ht="15.75" customHeight="1" x14ac:dyDescent="0.25">
      <c r="A57" s="35">
        <v>47</v>
      </c>
      <c r="B57" s="36" t="s">
        <v>64</v>
      </c>
      <c r="C57" s="38">
        <v>0</v>
      </c>
      <c r="D57" s="38">
        <v>0</v>
      </c>
      <c r="E57" s="38">
        <v>0</v>
      </c>
      <c r="F57" s="38">
        <f t="shared" si="5"/>
        <v>0</v>
      </c>
      <c r="G57" s="37">
        <v>0</v>
      </c>
      <c r="H57" s="38">
        <v>0</v>
      </c>
      <c r="I57" s="38">
        <v>0</v>
      </c>
      <c r="J57" s="38">
        <v>0</v>
      </c>
      <c r="K57" s="38">
        <f t="shared" si="6"/>
        <v>0</v>
      </c>
      <c r="L57" s="37">
        <v>0</v>
      </c>
      <c r="M57" s="105"/>
    </row>
    <row r="58" spans="1:13" ht="15.75" customHeight="1" x14ac:dyDescent="0.25">
      <c r="A58" s="99" t="s">
        <v>65</v>
      </c>
      <c r="B58" s="100"/>
      <c r="C58" s="40">
        <f>SUM(C52:C57)</f>
        <v>0</v>
      </c>
      <c r="D58" s="40">
        <f>SUM(D52:D57)</f>
        <v>0</v>
      </c>
      <c r="E58" s="40">
        <f>SUM(E52:E57)</f>
        <v>0</v>
      </c>
      <c r="F58" s="40">
        <f t="shared" si="5"/>
        <v>0</v>
      </c>
      <c r="G58" s="39">
        <v>0</v>
      </c>
      <c r="H58" s="40">
        <f>SUM(H52:H57)</f>
        <v>0</v>
      </c>
      <c r="I58" s="40">
        <f>SUM(I52:I57)</f>
        <v>0</v>
      </c>
      <c r="J58" s="40">
        <f>SUM(J52:J57)</f>
        <v>0</v>
      </c>
      <c r="K58" s="40">
        <f t="shared" si="6"/>
        <v>0</v>
      </c>
      <c r="L58" s="39">
        <v>0</v>
      </c>
      <c r="M58" s="106"/>
    </row>
    <row r="59" spans="1:13" ht="15.75" customHeight="1" x14ac:dyDescent="0.25">
      <c r="A59" s="99" t="s">
        <v>66</v>
      </c>
      <c r="B59" s="100"/>
      <c r="C59" s="40">
        <f>SUM(C18+C38+C40+C42+C51+C58)</f>
        <v>9513.73</v>
      </c>
      <c r="D59" s="40">
        <f>SUM(D18+D38+D40+D42+D51+D58)</f>
        <v>8070.4299999999994</v>
      </c>
      <c r="E59" s="40">
        <f>SUM(E18+E38+E40+E42+E51+E58)</f>
        <v>8511.9300000000021</v>
      </c>
      <c r="F59" s="40">
        <f t="shared" si="5"/>
        <v>-1001.7999999999975</v>
      </c>
      <c r="G59" s="39">
        <f t="shared" si="3"/>
        <v>-10.530044472567516</v>
      </c>
      <c r="H59" s="40">
        <f>SUM(H18+H38+H40+H42+H51+H58)</f>
        <v>26597.640000000003</v>
      </c>
      <c r="I59" s="40">
        <f>SUM(I18+I38+I40+I42+I51+I58)</f>
        <v>22011.16</v>
      </c>
      <c r="J59" s="40">
        <f>SUM(J18+J38+J40+J42+J51+J58)</f>
        <v>25137.55</v>
      </c>
      <c r="K59" s="40">
        <f t="shared" si="6"/>
        <v>-1460.0900000000038</v>
      </c>
      <c r="L59" s="39">
        <f t="shared" si="4"/>
        <v>-5.4895471929088577</v>
      </c>
      <c r="M59" s="106"/>
    </row>
    <row r="60" spans="1:13" x14ac:dyDescent="0.25">
      <c r="G60" s="42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85" zoomScaleNormal="115" zoomScaleSheetLayoutView="85" workbookViewId="0">
      <selection activeCell="K21" sqref="K21"/>
    </sheetView>
  </sheetViews>
  <sheetFormatPr defaultRowHeight="15.75" x14ac:dyDescent="0.25"/>
  <cols>
    <col min="1" max="1" width="5.7109375" style="11" customWidth="1"/>
    <col min="2" max="2" width="35.85546875" style="11" customWidth="1"/>
    <col min="3" max="6" width="13.5703125" style="11" customWidth="1"/>
    <col min="7" max="7" width="13.5703125" style="41" customWidth="1"/>
    <col min="8" max="10" width="13.5703125" style="11" customWidth="1"/>
    <col min="11" max="11" width="13.5703125" style="42" customWidth="1"/>
    <col min="12" max="12" width="13.5703125" style="41" customWidth="1"/>
    <col min="13" max="15" width="13.5703125" style="11" customWidth="1"/>
    <col min="16" max="16" width="13.5703125" style="43" customWidth="1"/>
    <col min="17" max="17" width="13.5703125" style="11" customWidth="1"/>
    <col min="18" max="18" width="5.42578125" style="11" customWidth="1"/>
    <col min="19" max="20" width="9.140625" style="11" customWidth="1"/>
    <col min="21" max="16384" width="9.140625" style="11"/>
  </cols>
  <sheetData>
    <row r="1" spans="1:18" s="63" customFormat="1" ht="29.25" customHeight="1" x14ac:dyDescent="0.2">
      <c r="A1" s="63" t="s">
        <v>146</v>
      </c>
      <c r="C1" s="145" t="s">
        <v>224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8" x14ac:dyDescent="0.25">
      <c r="C2" s="123" t="s">
        <v>69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O2" s="51"/>
      <c r="P2" s="146" t="s">
        <v>147</v>
      </c>
      <c r="Q2" s="146"/>
    </row>
    <row r="3" spans="1:18" s="33" customFormat="1" ht="23.25" customHeight="1" x14ac:dyDescent="0.2">
      <c r="A3" s="102" t="s">
        <v>3</v>
      </c>
      <c r="B3" s="102" t="s">
        <v>148</v>
      </c>
      <c r="C3" s="147" t="s">
        <v>149</v>
      </c>
      <c r="D3" s="147"/>
      <c r="E3" s="147"/>
      <c r="F3" s="147"/>
      <c r="G3" s="147"/>
      <c r="H3" s="147" t="s">
        <v>150</v>
      </c>
      <c r="I3" s="147"/>
      <c r="J3" s="147"/>
      <c r="K3" s="147"/>
      <c r="L3" s="147"/>
      <c r="M3" s="147" t="s">
        <v>151</v>
      </c>
      <c r="N3" s="147"/>
      <c r="O3" s="147"/>
      <c r="P3" s="147"/>
      <c r="Q3" s="147"/>
      <c r="R3" s="104" t="s">
        <v>152</v>
      </c>
    </row>
    <row r="4" spans="1:18" s="33" customFormat="1" ht="44.25" customHeight="1" x14ac:dyDescent="0.2">
      <c r="A4" s="102"/>
      <c r="B4" s="102"/>
      <c r="C4" s="53" t="s">
        <v>8</v>
      </c>
      <c r="D4" s="53" t="s">
        <v>9</v>
      </c>
      <c r="E4" s="53" t="s">
        <v>10</v>
      </c>
      <c r="F4" s="148" t="str">
        <f>"GROWTH DURING THE YEAR " &amp;AsOn!D1</f>
        <v>GROWTH DURING THE YEAR 2023-24</v>
      </c>
      <c r="G4" s="148"/>
      <c r="H4" s="53" t="str">
        <f>C4</f>
        <v>As on  31ST MAR 23</v>
      </c>
      <c r="I4" s="53" t="str">
        <f>D4</f>
        <v>As on 30TH SEPT 22</v>
      </c>
      <c r="J4" s="53" t="str">
        <f>E4</f>
        <v>As on 30TH SEPT 23</v>
      </c>
      <c r="K4" s="148" t="str">
        <f>F4</f>
        <v>GROWTH DURING THE YEAR 2023-24</v>
      </c>
      <c r="L4" s="148"/>
      <c r="M4" s="53" t="str">
        <f>H4</f>
        <v>As on  31ST MAR 23</v>
      </c>
      <c r="N4" s="53" t="str">
        <f>I4</f>
        <v>As on 30TH SEPT 22</v>
      </c>
      <c r="O4" s="53" t="str">
        <f>J4</f>
        <v>As on 30TH SEPT 23</v>
      </c>
      <c r="P4" s="53" t="s">
        <v>153</v>
      </c>
      <c r="Q4" s="53" t="str">
        <f>K4</f>
        <v>GROWTH DURING THE YEAR 2023-24</v>
      </c>
      <c r="R4" s="104"/>
    </row>
    <row r="5" spans="1:18" s="33" customFormat="1" x14ac:dyDescent="0.2">
      <c r="A5" s="52"/>
      <c r="B5" s="52"/>
      <c r="C5" s="54" t="str">
        <f>RIGHT(C4,7)</f>
        <v xml:space="preserve"> MAR 23</v>
      </c>
      <c r="D5" s="54" t="str">
        <f t="shared" ref="D5:E5" si="0">RIGHT(D4,7)</f>
        <v>SEPT 22</v>
      </c>
      <c r="E5" s="54" t="str">
        <f t="shared" si="0"/>
        <v>SEPT 23</v>
      </c>
      <c r="F5" s="55" t="s">
        <v>11</v>
      </c>
      <c r="G5" s="59" t="s">
        <v>12</v>
      </c>
      <c r="H5" s="54" t="str">
        <f>RIGHT(H4,7)</f>
        <v xml:space="preserve"> MAR 23</v>
      </c>
      <c r="I5" s="54" t="str">
        <f>RIGHT(I4,7)</f>
        <v>SEPT 22</v>
      </c>
      <c r="J5" s="54" t="str">
        <f>RIGHT(J4,7)</f>
        <v>SEPT 23</v>
      </c>
      <c r="K5" s="55" t="s">
        <v>11</v>
      </c>
      <c r="L5" s="59" t="s">
        <v>12</v>
      </c>
      <c r="M5" s="54" t="str">
        <f>RIGHT(M4,7)</f>
        <v xml:space="preserve"> MAR 23</v>
      </c>
      <c r="N5" s="54" t="str">
        <f>RIGHT(N4,7)</f>
        <v>SEPT 22</v>
      </c>
      <c r="O5" s="54" t="str">
        <f>RIGHT(O4,7)</f>
        <v>SEPT 23</v>
      </c>
      <c r="P5" s="55" t="s">
        <v>201</v>
      </c>
      <c r="Q5" s="54" t="s">
        <v>154</v>
      </c>
      <c r="R5" s="104"/>
    </row>
    <row r="6" spans="1:18" ht="15.75" customHeight="1" x14ac:dyDescent="0.25">
      <c r="A6" s="35">
        <v>1</v>
      </c>
      <c r="B6" s="36" t="s">
        <v>155</v>
      </c>
      <c r="C6" s="38">
        <v>4535.91</v>
      </c>
      <c r="D6" s="38">
        <v>4156.3599999999997</v>
      </c>
      <c r="E6" s="38">
        <v>4872.01</v>
      </c>
      <c r="F6" s="38">
        <f t="shared" ref="F6:F39" si="1">(E6-C6)</f>
        <v>336.10000000000036</v>
      </c>
      <c r="G6" s="37">
        <f>IF(C6=0,"",(E6-C6)/C6*100)</f>
        <v>7.4097590119733505</v>
      </c>
      <c r="H6" s="38">
        <v>1695.96</v>
      </c>
      <c r="I6" s="38">
        <v>1852.55</v>
      </c>
      <c r="J6" s="38">
        <v>2218.39</v>
      </c>
      <c r="K6" s="38">
        <f t="shared" ref="K6:K39" si="2">(J6-H6)</f>
        <v>522.42999999999984</v>
      </c>
      <c r="L6" s="37">
        <f>IF(H6=0,"",(J6-H6)/H6*100)</f>
        <v>30.804382178824962</v>
      </c>
      <c r="M6" s="38">
        <f t="shared" ref="M6:M39" si="3">(H6/C6)*100</f>
        <v>37.389630746641799</v>
      </c>
      <c r="N6" s="38">
        <f t="shared" ref="N6:N39" si="4">(I6/D6)*100</f>
        <v>44.571451943527514</v>
      </c>
      <c r="O6" s="38">
        <f t="shared" ref="O6:O39" si="5">(J6/E6)*100</f>
        <v>45.53336302675897</v>
      </c>
      <c r="P6" s="35">
        <v>40</v>
      </c>
      <c r="Q6" s="38">
        <f t="shared" ref="Q6:Q39" si="6">(O6-M6)</f>
        <v>8.1437322801171703</v>
      </c>
      <c r="R6" s="105"/>
    </row>
    <row r="7" spans="1:18" ht="15.75" customHeight="1" x14ac:dyDescent="0.25">
      <c r="A7" s="35">
        <v>2</v>
      </c>
      <c r="B7" s="36" t="s">
        <v>156</v>
      </c>
      <c r="C7" s="38">
        <v>5042.4799999999996</v>
      </c>
      <c r="D7" s="38">
        <v>5071.6099999999997</v>
      </c>
      <c r="E7" s="38">
        <v>5276.6</v>
      </c>
      <c r="F7" s="38">
        <f t="shared" si="1"/>
        <v>234.1200000000008</v>
      </c>
      <c r="G7" s="37">
        <f t="shared" ref="G7:G51" si="7">IF(C7=0,"",(E7-C7)/C7*100)</f>
        <v>4.6429534673414832</v>
      </c>
      <c r="H7" s="38">
        <v>2935.82</v>
      </c>
      <c r="I7" s="38">
        <v>3137.95</v>
      </c>
      <c r="J7" s="38">
        <v>3544.79</v>
      </c>
      <c r="K7" s="38">
        <f t="shared" si="2"/>
        <v>608.9699999999998</v>
      </c>
      <c r="L7" s="37">
        <f t="shared" ref="L7:L50" si="8">IF(H7=0,"",(J7-H7)/H7*100)</f>
        <v>20.742756708517543</v>
      </c>
      <c r="M7" s="38">
        <f t="shared" si="3"/>
        <v>58.221748028747768</v>
      </c>
      <c r="N7" s="38">
        <f t="shared" si="4"/>
        <v>61.872856942864296</v>
      </c>
      <c r="O7" s="38">
        <f t="shared" si="5"/>
        <v>67.179433726263113</v>
      </c>
      <c r="P7" s="35">
        <v>40</v>
      </c>
      <c r="Q7" s="38">
        <f t="shared" si="6"/>
        <v>8.9576856975153447</v>
      </c>
      <c r="R7" s="105"/>
    </row>
    <row r="8" spans="1:18" ht="15.75" customHeight="1" x14ac:dyDescent="0.25">
      <c r="A8" s="35">
        <v>3</v>
      </c>
      <c r="B8" s="36" t="s">
        <v>157</v>
      </c>
      <c r="C8" s="38">
        <v>2381.1799999999998</v>
      </c>
      <c r="D8" s="38">
        <v>2107.69</v>
      </c>
      <c r="E8" s="38">
        <v>2575.4899999999998</v>
      </c>
      <c r="F8" s="38">
        <f t="shared" si="1"/>
        <v>194.30999999999995</v>
      </c>
      <c r="G8" s="37">
        <f t="shared" si="7"/>
        <v>8.1602398810673691</v>
      </c>
      <c r="H8" s="38">
        <v>955.22</v>
      </c>
      <c r="I8" s="38">
        <v>918.36</v>
      </c>
      <c r="J8" s="38">
        <v>1159.6099999999999</v>
      </c>
      <c r="K8" s="38">
        <f t="shared" si="2"/>
        <v>204.38999999999987</v>
      </c>
      <c r="L8" s="37">
        <f t="shared" si="8"/>
        <v>21.397165050983006</v>
      </c>
      <c r="M8" s="38">
        <f t="shared" si="3"/>
        <v>40.11540496728513</v>
      </c>
      <c r="N8" s="38">
        <f t="shared" si="4"/>
        <v>43.571872523948016</v>
      </c>
      <c r="O8" s="38">
        <f t="shared" si="5"/>
        <v>45.024830226481171</v>
      </c>
      <c r="P8" s="35">
        <v>40</v>
      </c>
      <c r="Q8" s="38">
        <f t="shared" si="6"/>
        <v>4.9094252591960412</v>
      </c>
      <c r="R8" s="105"/>
    </row>
    <row r="9" spans="1:18" ht="15.75" customHeight="1" x14ac:dyDescent="0.25">
      <c r="A9" s="35">
        <v>4</v>
      </c>
      <c r="B9" s="36" t="s">
        <v>158</v>
      </c>
      <c r="C9" s="38">
        <v>5191.25</v>
      </c>
      <c r="D9" s="38">
        <v>4802.63</v>
      </c>
      <c r="E9" s="38">
        <v>5722.28</v>
      </c>
      <c r="F9" s="38">
        <f t="shared" si="1"/>
        <v>531.02999999999975</v>
      </c>
      <c r="G9" s="37">
        <f t="shared" si="7"/>
        <v>10.229328196484465</v>
      </c>
      <c r="H9" s="38">
        <v>3264.78</v>
      </c>
      <c r="I9" s="38">
        <v>3012.15</v>
      </c>
      <c r="J9" s="38">
        <v>3861.16</v>
      </c>
      <c r="K9" s="38">
        <f t="shared" si="2"/>
        <v>596.37999999999965</v>
      </c>
      <c r="L9" s="37">
        <f t="shared" si="8"/>
        <v>18.267080783391211</v>
      </c>
      <c r="M9" s="38">
        <f t="shared" si="3"/>
        <v>62.89005538165182</v>
      </c>
      <c r="N9" s="38">
        <f t="shared" si="4"/>
        <v>62.718760345893813</v>
      </c>
      <c r="O9" s="38">
        <f t="shared" si="5"/>
        <v>67.475901214201329</v>
      </c>
      <c r="P9" s="35">
        <v>40</v>
      </c>
      <c r="Q9" s="38">
        <f t="shared" si="6"/>
        <v>4.5858458325495093</v>
      </c>
      <c r="R9" s="105"/>
    </row>
    <row r="10" spans="1:18" ht="15.75" customHeight="1" x14ac:dyDescent="0.25">
      <c r="A10" s="35">
        <v>5</v>
      </c>
      <c r="B10" s="36" t="s">
        <v>159</v>
      </c>
      <c r="C10" s="38">
        <v>3238.25</v>
      </c>
      <c r="D10" s="38">
        <v>2873.2</v>
      </c>
      <c r="E10" s="38">
        <v>3404.44</v>
      </c>
      <c r="F10" s="38">
        <f t="shared" si="1"/>
        <v>166.19000000000005</v>
      </c>
      <c r="G10" s="37">
        <f t="shared" si="7"/>
        <v>5.132092951439823</v>
      </c>
      <c r="H10" s="38">
        <v>1711.63</v>
      </c>
      <c r="I10" s="38">
        <v>1841.96</v>
      </c>
      <c r="J10" s="38">
        <v>2199.96</v>
      </c>
      <c r="K10" s="38">
        <f t="shared" si="2"/>
        <v>488.32999999999993</v>
      </c>
      <c r="L10" s="37">
        <f t="shared" si="8"/>
        <v>28.530114569153376</v>
      </c>
      <c r="M10" s="38">
        <f t="shared" si="3"/>
        <v>52.856635528449011</v>
      </c>
      <c r="N10" s="38">
        <f t="shared" si="4"/>
        <v>64.108311290547121</v>
      </c>
      <c r="O10" s="38">
        <f t="shared" si="5"/>
        <v>64.620319347675391</v>
      </c>
      <c r="P10" s="35">
        <v>40</v>
      </c>
      <c r="Q10" s="38">
        <f t="shared" si="6"/>
        <v>11.76368381922638</v>
      </c>
      <c r="R10" s="105"/>
    </row>
    <row r="11" spans="1:18" ht="15.75" customHeight="1" x14ac:dyDescent="0.25">
      <c r="A11" s="35">
        <v>6</v>
      </c>
      <c r="B11" s="36" t="s">
        <v>160</v>
      </c>
      <c r="C11" s="38">
        <v>972.59</v>
      </c>
      <c r="D11" s="38">
        <v>933.87</v>
      </c>
      <c r="E11" s="38">
        <v>1033.8900000000001</v>
      </c>
      <c r="F11" s="38">
        <f t="shared" si="1"/>
        <v>61.300000000000068</v>
      </c>
      <c r="G11" s="37">
        <f t="shared" si="7"/>
        <v>6.3027586135987486</v>
      </c>
      <c r="H11" s="38">
        <v>478.7</v>
      </c>
      <c r="I11" s="38">
        <v>459.04</v>
      </c>
      <c r="J11" s="38">
        <v>592.94000000000005</v>
      </c>
      <c r="K11" s="38">
        <f t="shared" si="2"/>
        <v>114.24000000000007</v>
      </c>
      <c r="L11" s="37">
        <f t="shared" si="8"/>
        <v>23.864633382076473</v>
      </c>
      <c r="M11" s="38">
        <f t="shared" si="3"/>
        <v>49.219095405052485</v>
      </c>
      <c r="N11" s="38">
        <f t="shared" si="4"/>
        <v>49.154593251737396</v>
      </c>
      <c r="O11" s="38">
        <f t="shared" si="5"/>
        <v>57.35039510973121</v>
      </c>
      <c r="P11" s="35">
        <v>40</v>
      </c>
      <c r="Q11" s="38">
        <f t="shared" si="6"/>
        <v>8.1312997046787245</v>
      </c>
      <c r="R11" s="105"/>
    </row>
    <row r="12" spans="1:18" ht="15.75" customHeight="1" x14ac:dyDescent="0.25">
      <c r="A12" s="35">
        <v>7</v>
      </c>
      <c r="B12" s="36" t="s">
        <v>161</v>
      </c>
      <c r="C12" s="38">
        <v>26224.65</v>
      </c>
      <c r="D12" s="38">
        <v>25422.94</v>
      </c>
      <c r="E12" s="38">
        <v>27019.71</v>
      </c>
      <c r="F12" s="38">
        <f t="shared" si="1"/>
        <v>795.05999999999767</v>
      </c>
      <c r="G12" s="37">
        <f t="shared" si="7"/>
        <v>3.0317277828302669</v>
      </c>
      <c r="H12" s="38">
        <v>13409.54</v>
      </c>
      <c r="I12" s="38">
        <v>11670.32</v>
      </c>
      <c r="J12" s="38">
        <v>16017.11</v>
      </c>
      <c r="K12" s="38">
        <f t="shared" si="2"/>
        <v>2607.5699999999997</v>
      </c>
      <c r="L12" s="37">
        <f t="shared" si="8"/>
        <v>19.44563348183457</v>
      </c>
      <c r="M12" s="38">
        <f t="shared" si="3"/>
        <v>51.133342103707768</v>
      </c>
      <c r="N12" s="38">
        <f t="shared" si="4"/>
        <v>45.904682935962562</v>
      </c>
      <c r="O12" s="38">
        <f t="shared" si="5"/>
        <v>59.279355699968661</v>
      </c>
      <c r="P12" s="35">
        <v>40</v>
      </c>
      <c r="Q12" s="38">
        <f t="shared" si="6"/>
        <v>8.1460135962608931</v>
      </c>
      <c r="R12" s="105"/>
    </row>
    <row r="13" spans="1:18" ht="15.75" customHeight="1" x14ac:dyDescent="0.25">
      <c r="A13" s="35">
        <v>8</v>
      </c>
      <c r="B13" s="36" t="s">
        <v>162</v>
      </c>
      <c r="C13" s="38">
        <v>2435.54</v>
      </c>
      <c r="D13" s="38">
        <v>2237.94</v>
      </c>
      <c r="E13" s="38">
        <v>2400.69</v>
      </c>
      <c r="F13" s="38">
        <f t="shared" si="1"/>
        <v>-34.849999999999909</v>
      </c>
      <c r="G13" s="37">
        <f t="shared" si="7"/>
        <v>-1.4308941754189999</v>
      </c>
      <c r="H13" s="38">
        <v>3093.55</v>
      </c>
      <c r="I13" s="38">
        <v>1516.69</v>
      </c>
      <c r="J13" s="38">
        <v>2240.84</v>
      </c>
      <c r="K13" s="38">
        <f t="shared" si="2"/>
        <v>-852.71</v>
      </c>
      <c r="L13" s="37">
        <f t="shared" si="8"/>
        <v>-27.564125357598872</v>
      </c>
      <c r="M13" s="38">
        <f t="shared" si="3"/>
        <v>127.01700649547945</v>
      </c>
      <c r="N13" s="38">
        <f t="shared" si="4"/>
        <v>67.771700760520844</v>
      </c>
      <c r="O13" s="38">
        <f t="shared" si="5"/>
        <v>93.341497652758164</v>
      </c>
      <c r="P13" s="35">
        <v>40</v>
      </c>
      <c r="Q13" s="38">
        <f t="shared" si="6"/>
        <v>-33.675508842721285</v>
      </c>
      <c r="R13" s="105"/>
    </row>
    <row r="14" spans="1:18" ht="15.75" customHeight="1" x14ac:dyDescent="0.25">
      <c r="A14" s="35">
        <v>9</v>
      </c>
      <c r="B14" s="36" t="s">
        <v>163</v>
      </c>
      <c r="C14" s="38">
        <v>4728.12</v>
      </c>
      <c r="D14" s="38">
        <v>4411.29</v>
      </c>
      <c r="E14" s="38">
        <v>5001.84</v>
      </c>
      <c r="F14" s="38">
        <f t="shared" si="1"/>
        <v>273.72000000000025</v>
      </c>
      <c r="G14" s="37">
        <f t="shared" si="7"/>
        <v>5.789193167686105</v>
      </c>
      <c r="H14" s="38">
        <v>2866.42</v>
      </c>
      <c r="I14" s="38">
        <v>2747.92</v>
      </c>
      <c r="J14" s="38">
        <v>3343.82</v>
      </c>
      <c r="K14" s="38">
        <f t="shared" si="2"/>
        <v>477.40000000000009</v>
      </c>
      <c r="L14" s="37">
        <f t="shared" si="8"/>
        <v>16.654921469986956</v>
      </c>
      <c r="M14" s="38">
        <f t="shared" si="3"/>
        <v>60.624941837347613</v>
      </c>
      <c r="N14" s="38">
        <f t="shared" si="4"/>
        <v>62.292889381564123</v>
      </c>
      <c r="O14" s="38">
        <f t="shared" si="5"/>
        <v>66.851798538137956</v>
      </c>
      <c r="P14" s="35">
        <v>40</v>
      </c>
      <c r="Q14" s="38">
        <f t="shared" si="6"/>
        <v>6.2268567007903428</v>
      </c>
      <c r="R14" s="105"/>
    </row>
    <row r="15" spans="1:18" ht="15.75" customHeight="1" x14ac:dyDescent="0.25">
      <c r="A15" s="35">
        <v>10</v>
      </c>
      <c r="B15" s="36" t="s">
        <v>164</v>
      </c>
      <c r="C15" s="38">
        <v>29815.919999999998</v>
      </c>
      <c r="D15" s="38">
        <v>28382.75</v>
      </c>
      <c r="E15" s="38">
        <v>30904.22</v>
      </c>
      <c r="F15" s="38">
        <f t="shared" si="1"/>
        <v>1088.3000000000029</v>
      </c>
      <c r="G15" s="37">
        <f t="shared" si="7"/>
        <v>3.6500634560328948</v>
      </c>
      <c r="H15" s="38">
        <v>15933.99</v>
      </c>
      <c r="I15" s="38">
        <v>14835.17</v>
      </c>
      <c r="J15" s="38">
        <v>18259.91</v>
      </c>
      <c r="K15" s="38">
        <f t="shared" si="2"/>
        <v>2325.92</v>
      </c>
      <c r="L15" s="37">
        <f t="shared" si="8"/>
        <v>14.597222666764569</v>
      </c>
      <c r="M15" s="38">
        <f t="shared" si="3"/>
        <v>53.441215297062783</v>
      </c>
      <c r="N15" s="38">
        <f t="shared" si="4"/>
        <v>52.268261532092552</v>
      </c>
      <c r="O15" s="38">
        <f t="shared" si="5"/>
        <v>59.085490589958269</v>
      </c>
      <c r="P15" s="35">
        <v>40</v>
      </c>
      <c r="Q15" s="38">
        <f t="shared" si="6"/>
        <v>5.644275292895486</v>
      </c>
      <c r="R15" s="105"/>
    </row>
    <row r="16" spans="1:18" ht="15.75" customHeight="1" x14ac:dyDescent="0.25">
      <c r="A16" s="35">
        <v>11</v>
      </c>
      <c r="B16" s="36" t="s">
        <v>165</v>
      </c>
      <c r="C16" s="38">
        <v>1921.86</v>
      </c>
      <c r="D16" s="38">
        <v>1631.77</v>
      </c>
      <c r="E16" s="38">
        <v>1980.91</v>
      </c>
      <c r="F16" s="38">
        <f t="shared" si="1"/>
        <v>59.050000000000182</v>
      </c>
      <c r="G16" s="37">
        <f t="shared" si="7"/>
        <v>3.0725443060368698</v>
      </c>
      <c r="H16" s="38">
        <v>1028.96</v>
      </c>
      <c r="I16" s="38">
        <v>997.57</v>
      </c>
      <c r="J16" s="38">
        <v>1271.47</v>
      </c>
      <c r="K16" s="38">
        <f t="shared" si="2"/>
        <v>242.51</v>
      </c>
      <c r="L16" s="37">
        <f t="shared" si="8"/>
        <v>23.56845747162183</v>
      </c>
      <c r="M16" s="38">
        <f t="shared" si="3"/>
        <v>53.539799985430783</v>
      </c>
      <c r="N16" s="38">
        <f t="shared" si="4"/>
        <v>61.134228475826866</v>
      </c>
      <c r="O16" s="38">
        <f t="shared" si="5"/>
        <v>64.186156867298365</v>
      </c>
      <c r="P16" s="35">
        <v>40</v>
      </c>
      <c r="Q16" s="38">
        <f t="shared" si="6"/>
        <v>10.646356881867582</v>
      </c>
      <c r="R16" s="105"/>
    </row>
    <row r="17" spans="1:18" ht="15.75" customHeight="1" x14ac:dyDescent="0.25">
      <c r="A17" s="35">
        <v>12</v>
      </c>
      <c r="B17" s="36" t="s">
        <v>166</v>
      </c>
      <c r="C17" s="38">
        <v>1232.82</v>
      </c>
      <c r="D17" s="38">
        <v>1132.23</v>
      </c>
      <c r="E17" s="38">
        <v>1252.3</v>
      </c>
      <c r="F17" s="38">
        <f t="shared" si="1"/>
        <v>19.480000000000018</v>
      </c>
      <c r="G17" s="37">
        <f t="shared" si="7"/>
        <v>1.5801171298324184</v>
      </c>
      <c r="H17" s="38">
        <v>529.5</v>
      </c>
      <c r="I17" s="38">
        <v>494.08</v>
      </c>
      <c r="J17" s="38">
        <v>650.57000000000005</v>
      </c>
      <c r="K17" s="38">
        <f t="shared" si="2"/>
        <v>121.07000000000005</v>
      </c>
      <c r="L17" s="37">
        <f t="shared" si="8"/>
        <v>22.864966949952795</v>
      </c>
      <c r="M17" s="38">
        <f t="shared" si="3"/>
        <v>42.950309047549524</v>
      </c>
      <c r="N17" s="38">
        <f t="shared" si="4"/>
        <v>43.6377767768033</v>
      </c>
      <c r="O17" s="38">
        <f t="shared" si="5"/>
        <v>51.95001197796055</v>
      </c>
      <c r="P17" s="35">
        <v>40</v>
      </c>
      <c r="Q17" s="38">
        <f t="shared" si="6"/>
        <v>8.9997029304110256</v>
      </c>
      <c r="R17" s="105"/>
    </row>
    <row r="18" spans="1:18" ht="15.75" customHeight="1" x14ac:dyDescent="0.25">
      <c r="A18" s="35">
        <v>13</v>
      </c>
      <c r="B18" s="36" t="s">
        <v>167</v>
      </c>
      <c r="C18" s="38">
        <v>5808.27</v>
      </c>
      <c r="D18" s="38">
        <v>7383.08</v>
      </c>
      <c r="E18" s="38">
        <v>5899.61</v>
      </c>
      <c r="F18" s="38">
        <f t="shared" si="1"/>
        <v>91.339999999999236</v>
      </c>
      <c r="G18" s="37">
        <f t="shared" si="7"/>
        <v>1.5725852964824161</v>
      </c>
      <c r="H18" s="38">
        <v>2740.04</v>
      </c>
      <c r="I18" s="38">
        <v>3705.91</v>
      </c>
      <c r="J18" s="38">
        <v>3258.78</v>
      </c>
      <c r="K18" s="38">
        <f t="shared" si="2"/>
        <v>518.74000000000024</v>
      </c>
      <c r="L18" s="37">
        <f t="shared" si="8"/>
        <v>18.931840411088899</v>
      </c>
      <c r="M18" s="38">
        <f t="shared" si="3"/>
        <v>47.174804201595308</v>
      </c>
      <c r="N18" s="38">
        <f t="shared" si="4"/>
        <v>50.194634217697768</v>
      </c>
      <c r="O18" s="38">
        <f t="shared" si="5"/>
        <v>55.237210595276643</v>
      </c>
      <c r="P18" s="35">
        <v>40</v>
      </c>
      <c r="Q18" s="38">
        <f t="shared" si="6"/>
        <v>8.0624063936813357</v>
      </c>
      <c r="R18" s="105"/>
    </row>
    <row r="19" spans="1:18" ht="15.75" customHeight="1" x14ac:dyDescent="0.25">
      <c r="A19" s="35">
        <v>14</v>
      </c>
      <c r="B19" s="36" t="s">
        <v>168</v>
      </c>
      <c r="C19" s="38">
        <v>3447.69</v>
      </c>
      <c r="D19" s="38">
        <v>3113.86</v>
      </c>
      <c r="E19" s="38">
        <v>3643.17</v>
      </c>
      <c r="F19" s="38">
        <f t="shared" si="1"/>
        <v>195.48000000000002</v>
      </c>
      <c r="G19" s="37">
        <f t="shared" si="7"/>
        <v>5.6698833131749087</v>
      </c>
      <c r="H19" s="38">
        <v>1520.48</v>
      </c>
      <c r="I19" s="38">
        <v>1382.88</v>
      </c>
      <c r="J19" s="38">
        <v>1736.55</v>
      </c>
      <c r="K19" s="38">
        <f t="shared" si="2"/>
        <v>216.06999999999994</v>
      </c>
      <c r="L19" s="37">
        <f t="shared" si="8"/>
        <v>14.210644007155631</v>
      </c>
      <c r="M19" s="38">
        <f t="shared" si="3"/>
        <v>44.10141283003982</v>
      </c>
      <c r="N19" s="38">
        <f t="shared" si="4"/>
        <v>44.410474459352699</v>
      </c>
      <c r="O19" s="38">
        <f t="shared" si="5"/>
        <v>47.665906339808458</v>
      </c>
      <c r="P19" s="35">
        <v>40</v>
      </c>
      <c r="Q19" s="38">
        <f t="shared" si="6"/>
        <v>3.5644935097686385</v>
      </c>
      <c r="R19" s="105"/>
    </row>
    <row r="20" spans="1:18" ht="15.75" customHeight="1" x14ac:dyDescent="0.25">
      <c r="A20" s="35">
        <v>15</v>
      </c>
      <c r="B20" s="36" t="s">
        <v>169</v>
      </c>
      <c r="C20" s="38">
        <v>2804.33</v>
      </c>
      <c r="D20" s="38">
        <v>2427.6799999999998</v>
      </c>
      <c r="E20" s="38">
        <v>2854.92</v>
      </c>
      <c r="F20" s="38">
        <f t="shared" si="1"/>
        <v>50.590000000000146</v>
      </c>
      <c r="G20" s="37">
        <f t="shared" si="7"/>
        <v>1.803995963385199</v>
      </c>
      <c r="H20" s="38">
        <v>1834.73</v>
      </c>
      <c r="I20" s="38">
        <v>2045.91</v>
      </c>
      <c r="J20" s="38">
        <v>2382.48</v>
      </c>
      <c r="K20" s="38">
        <f t="shared" si="2"/>
        <v>547.75</v>
      </c>
      <c r="L20" s="37">
        <f t="shared" si="8"/>
        <v>29.854529004267661</v>
      </c>
      <c r="M20" s="38">
        <f t="shared" si="3"/>
        <v>65.424896499342083</v>
      </c>
      <c r="N20" s="38">
        <f t="shared" si="4"/>
        <v>84.274286561655586</v>
      </c>
      <c r="O20" s="38">
        <f t="shared" si="5"/>
        <v>83.451725442394178</v>
      </c>
      <c r="P20" s="35">
        <v>40</v>
      </c>
      <c r="Q20" s="38">
        <f t="shared" si="6"/>
        <v>18.026828943052095</v>
      </c>
      <c r="R20" s="105"/>
    </row>
    <row r="21" spans="1:18" ht="15.75" customHeight="1" x14ac:dyDescent="0.25">
      <c r="A21" s="35">
        <v>16</v>
      </c>
      <c r="B21" s="36" t="s">
        <v>170</v>
      </c>
      <c r="C21" s="38">
        <v>3532.01</v>
      </c>
      <c r="D21" s="38">
        <v>3266.05</v>
      </c>
      <c r="E21" s="38">
        <v>3801.27</v>
      </c>
      <c r="F21" s="38">
        <f t="shared" si="1"/>
        <v>269.25999999999976</v>
      </c>
      <c r="G21" s="37">
        <f t="shared" si="7"/>
        <v>7.6234212247417128</v>
      </c>
      <c r="H21" s="38">
        <v>1935.97</v>
      </c>
      <c r="I21" s="38">
        <v>1877.98</v>
      </c>
      <c r="J21" s="38">
        <v>2350.04</v>
      </c>
      <c r="K21" s="38">
        <f t="shared" si="2"/>
        <v>414.06999999999994</v>
      </c>
      <c r="L21" s="37">
        <f t="shared" si="8"/>
        <v>21.388244652551432</v>
      </c>
      <c r="M21" s="38">
        <f t="shared" si="3"/>
        <v>54.81213246848111</v>
      </c>
      <c r="N21" s="38">
        <f t="shared" si="4"/>
        <v>57.500038272531043</v>
      </c>
      <c r="O21" s="38">
        <f t="shared" si="5"/>
        <v>61.822496165755126</v>
      </c>
      <c r="P21" s="35">
        <v>40</v>
      </c>
      <c r="Q21" s="38">
        <f t="shared" si="6"/>
        <v>7.0103636972740162</v>
      </c>
      <c r="R21" s="105"/>
    </row>
    <row r="22" spans="1:18" ht="15.75" customHeight="1" x14ac:dyDescent="0.25">
      <c r="A22" s="35">
        <v>17</v>
      </c>
      <c r="B22" s="36" t="s">
        <v>171</v>
      </c>
      <c r="C22" s="38">
        <v>1248.42</v>
      </c>
      <c r="D22" s="38">
        <v>0</v>
      </c>
      <c r="E22" s="38">
        <v>1366.14</v>
      </c>
      <c r="F22" s="38">
        <f t="shared" si="1"/>
        <v>117.72000000000003</v>
      </c>
      <c r="G22" s="37">
        <f t="shared" si="7"/>
        <v>9.4295189119046494</v>
      </c>
      <c r="H22" s="38">
        <v>598.29</v>
      </c>
      <c r="I22" s="38">
        <v>0</v>
      </c>
      <c r="J22" s="38">
        <v>950.13</v>
      </c>
      <c r="K22" s="38">
        <f t="shared" si="2"/>
        <v>351.84000000000003</v>
      </c>
      <c r="L22" s="37">
        <f t="shared" si="8"/>
        <v>58.807601664744539</v>
      </c>
      <c r="M22" s="38">
        <f t="shared" si="3"/>
        <v>47.923775652424659</v>
      </c>
      <c r="N22" s="38">
        <v>0</v>
      </c>
      <c r="O22" s="38">
        <f t="shared" si="5"/>
        <v>69.548508937590583</v>
      </c>
      <c r="P22" s="35">
        <v>40</v>
      </c>
      <c r="Q22" s="38">
        <f t="shared" si="6"/>
        <v>21.624733285165924</v>
      </c>
      <c r="R22" s="105"/>
    </row>
    <row r="23" spans="1:18" ht="15.75" customHeight="1" x14ac:dyDescent="0.25">
      <c r="A23" s="35">
        <v>18</v>
      </c>
      <c r="B23" s="36" t="s">
        <v>172</v>
      </c>
      <c r="C23" s="38">
        <v>2020.75</v>
      </c>
      <c r="D23" s="38">
        <v>1823.25</v>
      </c>
      <c r="E23" s="38">
        <v>2071.33</v>
      </c>
      <c r="F23" s="38">
        <f t="shared" si="1"/>
        <v>50.579999999999927</v>
      </c>
      <c r="G23" s="37">
        <f t="shared" si="7"/>
        <v>2.5030310528269171</v>
      </c>
      <c r="H23" s="38">
        <v>1232.58</v>
      </c>
      <c r="I23" s="38">
        <v>1179.6400000000001</v>
      </c>
      <c r="J23" s="38">
        <v>1436.34</v>
      </c>
      <c r="K23" s="38">
        <f t="shared" si="2"/>
        <v>203.76</v>
      </c>
      <c r="L23" s="37">
        <f t="shared" si="8"/>
        <v>16.531178503626538</v>
      </c>
      <c r="M23" s="38">
        <f t="shared" si="3"/>
        <v>60.996164790300625</v>
      </c>
      <c r="N23" s="38">
        <f t="shared" si="4"/>
        <v>64.699849170437403</v>
      </c>
      <c r="O23" s="38">
        <f t="shared" si="5"/>
        <v>69.343851535004077</v>
      </c>
      <c r="P23" s="35">
        <v>40</v>
      </c>
      <c r="Q23" s="38">
        <f t="shared" si="6"/>
        <v>8.3476867447034522</v>
      </c>
      <c r="R23" s="105"/>
    </row>
    <row r="24" spans="1:18" ht="15.75" customHeight="1" x14ac:dyDescent="0.25">
      <c r="A24" s="35">
        <v>19</v>
      </c>
      <c r="B24" s="36" t="s">
        <v>173</v>
      </c>
      <c r="C24" s="38">
        <v>10601.24</v>
      </c>
      <c r="D24" s="38">
        <v>10421.01</v>
      </c>
      <c r="E24" s="38">
        <v>11524.61</v>
      </c>
      <c r="F24" s="38">
        <f t="shared" si="1"/>
        <v>923.3700000000008</v>
      </c>
      <c r="G24" s="37">
        <f t="shared" si="7"/>
        <v>8.7100188279861683</v>
      </c>
      <c r="H24" s="38">
        <v>6237.21</v>
      </c>
      <c r="I24" s="38">
        <v>5680.52</v>
      </c>
      <c r="J24" s="38">
        <v>6746.29</v>
      </c>
      <c r="K24" s="38">
        <f t="shared" si="2"/>
        <v>509.07999999999993</v>
      </c>
      <c r="L24" s="37">
        <f t="shared" si="8"/>
        <v>8.1619826813591327</v>
      </c>
      <c r="M24" s="38">
        <f t="shared" si="3"/>
        <v>58.834721221291097</v>
      </c>
      <c r="N24" s="38">
        <f t="shared" si="4"/>
        <v>54.510263400572498</v>
      </c>
      <c r="O24" s="38">
        <f t="shared" si="5"/>
        <v>58.538119728129622</v>
      </c>
      <c r="P24" s="35">
        <v>40</v>
      </c>
      <c r="Q24" s="38">
        <f t="shared" si="6"/>
        <v>-0.2966014931614751</v>
      </c>
      <c r="R24" s="105"/>
    </row>
    <row r="25" spans="1:18" ht="15.75" customHeight="1" x14ac:dyDescent="0.25">
      <c r="A25" s="35">
        <v>20</v>
      </c>
      <c r="B25" s="36" t="s">
        <v>174</v>
      </c>
      <c r="C25" s="38">
        <v>2029.1</v>
      </c>
      <c r="D25" s="38">
        <v>5418.68</v>
      </c>
      <c r="E25" s="38">
        <v>2164.31</v>
      </c>
      <c r="F25" s="38">
        <f t="shared" si="1"/>
        <v>135.21000000000004</v>
      </c>
      <c r="G25" s="37">
        <f t="shared" si="7"/>
        <v>6.6635454142230568</v>
      </c>
      <c r="H25" s="38">
        <v>1724.61</v>
      </c>
      <c r="I25" s="38">
        <v>2630.22</v>
      </c>
      <c r="J25" s="38">
        <v>691.9</v>
      </c>
      <c r="K25" s="38">
        <f t="shared" si="2"/>
        <v>-1032.71</v>
      </c>
      <c r="L25" s="37">
        <f t="shared" si="8"/>
        <v>-59.880784641165249</v>
      </c>
      <c r="M25" s="38">
        <f t="shared" si="3"/>
        <v>84.993839633334971</v>
      </c>
      <c r="N25" s="38">
        <f t="shared" si="4"/>
        <v>48.539865797574308</v>
      </c>
      <c r="O25" s="38">
        <f t="shared" si="5"/>
        <v>31.968618173921481</v>
      </c>
      <c r="P25" s="35">
        <v>40</v>
      </c>
      <c r="Q25" s="38">
        <f t="shared" si="6"/>
        <v>-53.025221459413487</v>
      </c>
      <c r="R25" s="105"/>
    </row>
    <row r="26" spans="1:18" ht="15.75" customHeight="1" x14ac:dyDescent="0.25">
      <c r="A26" s="35">
        <v>21</v>
      </c>
      <c r="B26" s="36" t="s">
        <v>175</v>
      </c>
      <c r="C26" s="38">
        <v>4213.0200000000004</v>
      </c>
      <c r="D26" s="38">
        <v>3678.58</v>
      </c>
      <c r="E26" s="38">
        <v>4398.12</v>
      </c>
      <c r="F26" s="38">
        <f t="shared" si="1"/>
        <v>185.09999999999945</v>
      </c>
      <c r="G26" s="37">
        <f t="shared" si="7"/>
        <v>4.3935229360411165</v>
      </c>
      <c r="H26" s="38">
        <v>3190.55</v>
      </c>
      <c r="I26" s="38">
        <v>3152.11</v>
      </c>
      <c r="J26" s="38">
        <v>3883.21</v>
      </c>
      <c r="K26" s="38">
        <f t="shared" si="2"/>
        <v>692.65999999999985</v>
      </c>
      <c r="L26" s="37">
        <f t="shared" si="8"/>
        <v>21.709736565795858</v>
      </c>
      <c r="M26" s="38">
        <f t="shared" si="3"/>
        <v>75.730710986418288</v>
      </c>
      <c r="N26" s="38">
        <f t="shared" si="4"/>
        <v>85.688227522576653</v>
      </c>
      <c r="O26" s="38">
        <f t="shared" si="5"/>
        <v>88.292497703564251</v>
      </c>
      <c r="P26" s="35">
        <v>40</v>
      </c>
      <c r="Q26" s="38">
        <f t="shared" si="6"/>
        <v>12.561786717145964</v>
      </c>
      <c r="R26" s="105"/>
    </row>
    <row r="27" spans="1:18" ht="15.75" customHeight="1" x14ac:dyDescent="0.25">
      <c r="A27" s="35">
        <v>22</v>
      </c>
      <c r="B27" s="36" t="s">
        <v>176</v>
      </c>
      <c r="C27" s="38">
        <v>3571.73</v>
      </c>
      <c r="D27" s="38">
        <v>0</v>
      </c>
      <c r="E27" s="38">
        <v>3832.46</v>
      </c>
      <c r="F27" s="38">
        <f t="shared" si="1"/>
        <v>260.73</v>
      </c>
      <c r="G27" s="37">
        <f t="shared" si="7"/>
        <v>7.2998238948632732</v>
      </c>
      <c r="H27" s="38">
        <v>1037.24</v>
      </c>
      <c r="I27" s="38">
        <v>0</v>
      </c>
      <c r="J27" s="38">
        <v>1175.17</v>
      </c>
      <c r="K27" s="38">
        <f t="shared" si="2"/>
        <v>137.93000000000006</v>
      </c>
      <c r="L27" s="37">
        <f t="shared" si="8"/>
        <v>13.297790289614753</v>
      </c>
      <c r="M27" s="38">
        <f t="shared" si="3"/>
        <v>29.040269001296291</v>
      </c>
      <c r="N27" s="38">
        <v>0</v>
      </c>
      <c r="O27" s="38">
        <f t="shared" si="5"/>
        <v>30.66359466243614</v>
      </c>
      <c r="P27" s="35">
        <v>40</v>
      </c>
      <c r="Q27" s="38">
        <f t="shared" si="6"/>
        <v>1.6233256611398481</v>
      </c>
      <c r="R27" s="105"/>
    </row>
    <row r="28" spans="1:18" ht="15.75" customHeight="1" x14ac:dyDescent="0.25">
      <c r="A28" s="35">
        <v>23</v>
      </c>
      <c r="B28" s="36" t="s">
        <v>177</v>
      </c>
      <c r="C28" s="38">
        <v>946.39</v>
      </c>
      <c r="D28" s="38">
        <v>0</v>
      </c>
      <c r="E28" s="38">
        <v>1118.05</v>
      </c>
      <c r="F28" s="38">
        <f t="shared" si="1"/>
        <v>171.65999999999997</v>
      </c>
      <c r="G28" s="37">
        <f t="shared" si="7"/>
        <v>18.138399602700787</v>
      </c>
      <c r="H28" s="38">
        <v>251.61</v>
      </c>
      <c r="I28" s="38">
        <v>0</v>
      </c>
      <c r="J28" s="38">
        <v>487.42</v>
      </c>
      <c r="K28" s="38">
        <f t="shared" si="2"/>
        <v>235.81</v>
      </c>
      <c r="L28" s="37">
        <f t="shared" si="8"/>
        <v>93.720440364055477</v>
      </c>
      <c r="M28" s="38">
        <f t="shared" si="3"/>
        <v>26.586291063937701</v>
      </c>
      <c r="N28" s="38">
        <v>0</v>
      </c>
      <c r="O28" s="38">
        <f t="shared" si="5"/>
        <v>43.595545816376728</v>
      </c>
      <c r="P28" s="35">
        <v>40</v>
      </c>
      <c r="Q28" s="38">
        <f t="shared" si="6"/>
        <v>17.009254752439027</v>
      </c>
      <c r="R28" s="105"/>
    </row>
    <row r="29" spans="1:18" ht="15.75" customHeight="1" x14ac:dyDescent="0.25">
      <c r="A29" s="35">
        <v>24</v>
      </c>
      <c r="B29" s="36" t="s">
        <v>178</v>
      </c>
      <c r="C29" s="38">
        <v>1982.27</v>
      </c>
      <c r="D29" s="38">
        <v>1729.2</v>
      </c>
      <c r="E29" s="38">
        <v>2077.4299999999998</v>
      </c>
      <c r="F29" s="38">
        <f t="shared" si="1"/>
        <v>95.159999999999854</v>
      </c>
      <c r="G29" s="37">
        <f t="shared" si="7"/>
        <v>4.8005569372487029</v>
      </c>
      <c r="H29" s="38">
        <v>1125.71</v>
      </c>
      <c r="I29" s="38">
        <v>1155.8399999999999</v>
      </c>
      <c r="J29" s="38">
        <v>1416.06</v>
      </c>
      <c r="K29" s="38">
        <f t="shared" si="2"/>
        <v>290.34999999999991</v>
      </c>
      <c r="L29" s="37">
        <f t="shared" si="8"/>
        <v>25.79261088557443</v>
      </c>
      <c r="M29" s="38">
        <f t="shared" si="3"/>
        <v>56.788933899014772</v>
      </c>
      <c r="N29" s="38">
        <f t="shared" si="4"/>
        <v>66.842470506592633</v>
      </c>
      <c r="O29" s="38">
        <f t="shared" si="5"/>
        <v>68.164029594258295</v>
      </c>
      <c r="P29" s="35">
        <v>40</v>
      </c>
      <c r="Q29" s="38">
        <f t="shared" si="6"/>
        <v>11.375095695243523</v>
      </c>
      <c r="R29" s="105"/>
    </row>
    <row r="30" spans="1:18" ht="15.75" customHeight="1" x14ac:dyDescent="0.25">
      <c r="A30" s="35">
        <v>25</v>
      </c>
      <c r="B30" s="36" t="s">
        <v>179</v>
      </c>
      <c r="C30" s="38">
        <v>715.11</v>
      </c>
      <c r="D30" s="38">
        <v>683.62</v>
      </c>
      <c r="E30" s="38">
        <v>771.01</v>
      </c>
      <c r="F30" s="38">
        <f t="shared" si="1"/>
        <v>55.899999999999977</v>
      </c>
      <c r="G30" s="37">
        <f t="shared" si="7"/>
        <v>7.8169792059962777</v>
      </c>
      <c r="H30" s="38">
        <v>301.38</v>
      </c>
      <c r="I30" s="38">
        <v>275.75</v>
      </c>
      <c r="J30" s="38">
        <v>365.74</v>
      </c>
      <c r="K30" s="38">
        <f t="shared" si="2"/>
        <v>64.360000000000014</v>
      </c>
      <c r="L30" s="37">
        <f t="shared" si="8"/>
        <v>21.355099873913336</v>
      </c>
      <c r="M30" s="38">
        <f t="shared" si="3"/>
        <v>42.144565171791754</v>
      </c>
      <c r="N30" s="38">
        <f t="shared" si="4"/>
        <v>40.336736783593224</v>
      </c>
      <c r="O30" s="38">
        <f t="shared" si="5"/>
        <v>47.436479423094383</v>
      </c>
      <c r="P30" s="35">
        <v>40</v>
      </c>
      <c r="Q30" s="38">
        <f t="shared" si="6"/>
        <v>5.2919142513026287</v>
      </c>
      <c r="R30" s="105"/>
    </row>
    <row r="31" spans="1:18" ht="15.75" customHeight="1" x14ac:dyDescent="0.25">
      <c r="A31" s="35">
        <v>26</v>
      </c>
      <c r="B31" s="36" t="s">
        <v>180</v>
      </c>
      <c r="C31" s="38">
        <v>9329.7800000000007</v>
      </c>
      <c r="D31" s="38">
        <v>9801.18</v>
      </c>
      <c r="E31" s="38">
        <v>9475.2800000000007</v>
      </c>
      <c r="F31" s="38">
        <f t="shared" si="1"/>
        <v>145.5</v>
      </c>
      <c r="G31" s="37">
        <f t="shared" si="7"/>
        <v>1.5595223038485364</v>
      </c>
      <c r="H31" s="38">
        <v>6669.93</v>
      </c>
      <c r="I31" s="38">
        <v>6880.15</v>
      </c>
      <c r="J31" s="38">
        <v>7408.25</v>
      </c>
      <c r="K31" s="38">
        <f t="shared" si="2"/>
        <v>738.31999999999971</v>
      </c>
      <c r="L31" s="37">
        <f t="shared" si="8"/>
        <v>11.069381537737273</v>
      </c>
      <c r="M31" s="38">
        <f t="shared" si="3"/>
        <v>71.490753265350307</v>
      </c>
      <c r="N31" s="38">
        <f t="shared" si="4"/>
        <v>70.197159933803889</v>
      </c>
      <c r="O31" s="38">
        <f t="shared" si="5"/>
        <v>78.185024611409887</v>
      </c>
      <c r="P31" s="35">
        <v>40</v>
      </c>
      <c r="Q31" s="38">
        <f t="shared" si="6"/>
        <v>6.6942713460595797</v>
      </c>
      <c r="R31" s="105"/>
    </row>
    <row r="32" spans="1:18" ht="15.75" customHeight="1" x14ac:dyDescent="0.25">
      <c r="A32" s="35">
        <v>27</v>
      </c>
      <c r="B32" s="36" t="s">
        <v>181</v>
      </c>
      <c r="C32" s="38">
        <v>74635.039999999994</v>
      </c>
      <c r="D32" s="38">
        <v>65639.88</v>
      </c>
      <c r="E32" s="38">
        <v>77184.539999999994</v>
      </c>
      <c r="F32" s="38">
        <f t="shared" si="1"/>
        <v>2549.5</v>
      </c>
      <c r="G32" s="37">
        <f t="shared" si="7"/>
        <v>3.4159558298622201</v>
      </c>
      <c r="H32" s="38">
        <v>81721.78</v>
      </c>
      <c r="I32" s="38">
        <v>66468.28</v>
      </c>
      <c r="J32" s="38">
        <v>86553.88</v>
      </c>
      <c r="K32" s="38">
        <f t="shared" si="2"/>
        <v>4832.1000000000058</v>
      </c>
      <c r="L32" s="37">
        <f t="shared" si="8"/>
        <v>5.912866802460746</v>
      </c>
      <c r="M32" s="38">
        <f t="shared" si="3"/>
        <v>109.49519153470007</v>
      </c>
      <c r="N32" s="38">
        <f t="shared" si="4"/>
        <v>101.26203765150088</v>
      </c>
      <c r="O32" s="38">
        <f t="shared" si="5"/>
        <v>112.13888169832975</v>
      </c>
      <c r="P32" s="35">
        <v>40</v>
      </c>
      <c r="Q32" s="38">
        <f t="shared" si="6"/>
        <v>2.6436901636296852</v>
      </c>
      <c r="R32" s="105"/>
    </row>
    <row r="33" spans="1:18" ht="15.75" customHeight="1" x14ac:dyDescent="0.25">
      <c r="A33" s="35">
        <v>28</v>
      </c>
      <c r="B33" s="36" t="s">
        <v>182</v>
      </c>
      <c r="C33" s="38">
        <v>6834.63</v>
      </c>
      <c r="D33" s="38">
        <v>8084.43</v>
      </c>
      <c r="E33" s="38">
        <v>7192.65</v>
      </c>
      <c r="F33" s="38">
        <f t="shared" si="1"/>
        <v>358.01999999999953</v>
      </c>
      <c r="G33" s="37">
        <f t="shared" si="7"/>
        <v>5.2383230694273069</v>
      </c>
      <c r="H33" s="38">
        <v>3735.14</v>
      </c>
      <c r="I33" s="38">
        <v>4673.71</v>
      </c>
      <c r="J33" s="38">
        <v>4577.4799999999996</v>
      </c>
      <c r="K33" s="38">
        <f t="shared" si="2"/>
        <v>842.33999999999969</v>
      </c>
      <c r="L33" s="37">
        <f t="shared" si="8"/>
        <v>22.551765127947004</v>
      </c>
      <c r="M33" s="38">
        <f t="shared" si="3"/>
        <v>54.650215154295111</v>
      </c>
      <c r="N33" s="38">
        <f t="shared" si="4"/>
        <v>57.811249525322125</v>
      </c>
      <c r="O33" s="38">
        <f t="shared" si="5"/>
        <v>63.641078044948664</v>
      </c>
      <c r="P33" s="35">
        <v>40</v>
      </c>
      <c r="Q33" s="38">
        <f t="shared" si="6"/>
        <v>8.9908628906535526</v>
      </c>
      <c r="R33" s="105"/>
    </row>
    <row r="34" spans="1:18" ht="15.75" customHeight="1" x14ac:dyDescent="0.25">
      <c r="A34" s="35">
        <v>29</v>
      </c>
      <c r="B34" s="36" t="s">
        <v>183</v>
      </c>
      <c r="C34" s="38">
        <v>2436.84</v>
      </c>
      <c r="D34" s="38">
        <v>0</v>
      </c>
      <c r="E34" s="38">
        <v>2612.9</v>
      </c>
      <c r="F34" s="38">
        <f t="shared" si="1"/>
        <v>176.05999999999995</v>
      </c>
      <c r="G34" s="37">
        <f t="shared" si="7"/>
        <v>7.2249306478882458</v>
      </c>
      <c r="H34" s="38">
        <v>1179.0999999999999</v>
      </c>
      <c r="I34" s="38">
        <v>0</v>
      </c>
      <c r="J34" s="38">
        <v>1441.11</v>
      </c>
      <c r="K34" s="38">
        <f t="shared" si="2"/>
        <v>262.01</v>
      </c>
      <c r="L34" s="37">
        <f t="shared" si="8"/>
        <v>22.221185650072091</v>
      </c>
      <c r="M34" s="38">
        <f t="shared" si="3"/>
        <v>48.386434891088456</v>
      </c>
      <c r="N34" s="38">
        <v>0</v>
      </c>
      <c r="O34" s="38">
        <f t="shared" si="5"/>
        <v>55.153660683531704</v>
      </c>
      <c r="P34" s="35">
        <v>40</v>
      </c>
      <c r="Q34" s="38">
        <f t="shared" si="6"/>
        <v>6.7672257924432486</v>
      </c>
      <c r="R34" s="105"/>
    </row>
    <row r="35" spans="1:18" ht="15.75" customHeight="1" x14ac:dyDescent="0.25">
      <c r="A35" s="35">
        <v>30</v>
      </c>
      <c r="B35" s="36" t="s">
        <v>184</v>
      </c>
      <c r="C35" s="38">
        <v>1850.77</v>
      </c>
      <c r="D35" s="38">
        <v>0</v>
      </c>
      <c r="E35" s="38">
        <v>2040.23</v>
      </c>
      <c r="F35" s="38">
        <f t="shared" si="1"/>
        <v>189.46000000000004</v>
      </c>
      <c r="G35" s="37">
        <f t="shared" si="7"/>
        <v>10.236820350448735</v>
      </c>
      <c r="H35" s="38">
        <v>934.36</v>
      </c>
      <c r="I35" s="38">
        <v>0</v>
      </c>
      <c r="J35" s="38">
        <v>1191.99</v>
      </c>
      <c r="K35" s="38">
        <f t="shared" si="2"/>
        <v>257.63</v>
      </c>
      <c r="L35" s="37">
        <f t="shared" si="8"/>
        <v>27.572884113189776</v>
      </c>
      <c r="M35" s="38">
        <f t="shared" si="3"/>
        <v>50.484933298032708</v>
      </c>
      <c r="N35" s="38">
        <v>0</v>
      </c>
      <c r="O35" s="38">
        <f t="shared" si="5"/>
        <v>58.424295300039695</v>
      </c>
      <c r="P35" s="35">
        <v>40</v>
      </c>
      <c r="Q35" s="38">
        <f t="shared" si="6"/>
        <v>7.9393620020069875</v>
      </c>
      <c r="R35" s="105"/>
    </row>
    <row r="36" spans="1:18" ht="15.75" customHeight="1" x14ac:dyDescent="0.25">
      <c r="A36" s="35">
        <v>31</v>
      </c>
      <c r="B36" s="36" t="s">
        <v>185</v>
      </c>
      <c r="C36" s="38">
        <v>948.14</v>
      </c>
      <c r="D36" s="38">
        <v>867.51</v>
      </c>
      <c r="E36" s="38">
        <v>1103.46</v>
      </c>
      <c r="F36" s="38">
        <f t="shared" si="1"/>
        <v>155.32000000000005</v>
      </c>
      <c r="G36" s="37">
        <f t="shared" si="7"/>
        <v>16.381547028919783</v>
      </c>
      <c r="H36" s="38">
        <v>397.02</v>
      </c>
      <c r="I36" s="38">
        <v>379.49</v>
      </c>
      <c r="J36" s="38">
        <v>498.79</v>
      </c>
      <c r="K36" s="38">
        <f t="shared" si="2"/>
        <v>101.77000000000004</v>
      </c>
      <c r="L36" s="37">
        <f t="shared" si="8"/>
        <v>25.63346934663242</v>
      </c>
      <c r="M36" s="38">
        <f t="shared" si="3"/>
        <v>41.873562975931819</v>
      </c>
      <c r="N36" s="38">
        <f t="shared" si="4"/>
        <v>43.744740694631759</v>
      </c>
      <c r="O36" s="38">
        <f t="shared" si="5"/>
        <v>45.202363474888081</v>
      </c>
      <c r="P36" s="35">
        <v>40</v>
      </c>
      <c r="Q36" s="38">
        <f t="shared" si="6"/>
        <v>3.3288004989562623</v>
      </c>
      <c r="R36" s="105"/>
    </row>
    <row r="37" spans="1:18" ht="15.75" customHeight="1" x14ac:dyDescent="0.25">
      <c r="A37" s="35">
        <v>32</v>
      </c>
      <c r="B37" s="36" t="s">
        <v>186</v>
      </c>
      <c r="C37" s="38">
        <v>4264.54</v>
      </c>
      <c r="D37" s="38">
        <v>3931.85</v>
      </c>
      <c r="E37" s="38">
        <v>4304.8</v>
      </c>
      <c r="F37" s="38">
        <f t="shared" si="1"/>
        <v>40.260000000000218</v>
      </c>
      <c r="G37" s="37">
        <f t="shared" si="7"/>
        <v>0.94406430705305189</v>
      </c>
      <c r="H37" s="38">
        <v>1497.65</v>
      </c>
      <c r="I37" s="38">
        <v>1418.61</v>
      </c>
      <c r="J37" s="38">
        <v>1786.02</v>
      </c>
      <c r="K37" s="38">
        <f t="shared" si="2"/>
        <v>288.36999999999989</v>
      </c>
      <c r="L37" s="37">
        <f t="shared" si="8"/>
        <v>19.254832571027936</v>
      </c>
      <c r="M37" s="38">
        <f t="shared" si="3"/>
        <v>35.118676340238345</v>
      </c>
      <c r="N37" s="38">
        <f t="shared" si="4"/>
        <v>36.07996235868611</v>
      </c>
      <c r="O37" s="38">
        <f t="shared" si="5"/>
        <v>41.489035495261099</v>
      </c>
      <c r="P37" s="35">
        <v>40</v>
      </c>
      <c r="Q37" s="38">
        <f t="shared" si="6"/>
        <v>6.3703591550227543</v>
      </c>
      <c r="R37" s="105"/>
    </row>
    <row r="38" spans="1:18" ht="15.75" customHeight="1" x14ac:dyDescent="0.25">
      <c r="A38" s="35">
        <v>33</v>
      </c>
      <c r="B38" s="36" t="s">
        <v>187</v>
      </c>
      <c r="C38" s="38">
        <v>6931.2</v>
      </c>
      <c r="D38" s="38">
        <v>6124.23</v>
      </c>
      <c r="E38" s="38">
        <v>6768.03</v>
      </c>
      <c r="F38" s="38">
        <f t="shared" si="1"/>
        <v>-163.17000000000007</v>
      </c>
      <c r="G38" s="37">
        <f t="shared" si="7"/>
        <v>-2.3541378116343501</v>
      </c>
      <c r="H38" s="38">
        <v>3404.12</v>
      </c>
      <c r="I38" s="38">
        <v>3176.72</v>
      </c>
      <c r="J38" s="38">
        <v>3758.12</v>
      </c>
      <c r="K38" s="38">
        <f t="shared" si="2"/>
        <v>354</v>
      </c>
      <c r="L38" s="37">
        <f t="shared" si="8"/>
        <v>10.399163366743828</v>
      </c>
      <c r="M38" s="38">
        <f t="shared" si="3"/>
        <v>49.112996306555864</v>
      </c>
      <c r="N38" s="38">
        <f t="shared" si="4"/>
        <v>51.87133729464766</v>
      </c>
      <c r="O38" s="38">
        <f t="shared" si="5"/>
        <v>55.527531645102044</v>
      </c>
      <c r="P38" s="35">
        <v>40</v>
      </c>
      <c r="Q38" s="38">
        <f t="shared" si="6"/>
        <v>6.4145353385461803</v>
      </c>
      <c r="R38" s="105"/>
    </row>
    <row r="39" spans="1:18" ht="15.75" customHeight="1" x14ac:dyDescent="0.25">
      <c r="A39" s="99" t="s">
        <v>66</v>
      </c>
      <c r="B39" s="100"/>
      <c r="C39" s="40">
        <f>SUM(C4:C38)</f>
        <v>237871.84000000005</v>
      </c>
      <c r="D39" s="40">
        <f>SUM(D4:D38)</f>
        <v>217558.37</v>
      </c>
      <c r="E39" s="40">
        <f>SUM(E4:E38)</f>
        <v>247648.69999999998</v>
      </c>
      <c r="F39" s="40">
        <f t="shared" si="1"/>
        <v>9776.8599999999278</v>
      </c>
      <c r="G39" s="39">
        <f t="shared" si="7"/>
        <v>4.1101376270515777</v>
      </c>
      <c r="H39" s="40">
        <f>SUM(H4:H38)</f>
        <v>171173.57</v>
      </c>
      <c r="I39" s="40">
        <f>SUM(I4:I38)</f>
        <v>149567.47999999998</v>
      </c>
      <c r="J39" s="40">
        <f>SUM(J4:J38)</f>
        <v>189456.31999999998</v>
      </c>
      <c r="K39" s="40">
        <f t="shared" si="2"/>
        <v>18282.749999999971</v>
      </c>
      <c r="L39" s="39">
        <f t="shared" si="8"/>
        <v>10.6808253166654</v>
      </c>
      <c r="M39" s="40">
        <f t="shared" si="3"/>
        <v>71.960417845172415</v>
      </c>
      <c r="N39" s="40">
        <f t="shared" si="4"/>
        <v>68.748207664913096</v>
      </c>
      <c r="O39" s="40">
        <f t="shared" si="5"/>
        <v>76.502045033953337</v>
      </c>
      <c r="P39" s="58">
        <v>40</v>
      </c>
      <c r="Q39" s="40">
        <f t="shared" si="6"/>
        <v>4.5416271887809216</v>
      </c>
      <c r="R39" s="106"/>
    </row>
    <row r="40" spans="1:18" x14ac:dyDescent="0.25">
      <c r="G40" s="41" t="str">
        <f t="shared" si="7"/>
        <v/>
      </c>
      <c r="L40" s="41" t="str">
        <f t="shared" si="8"/>
        <v/>
      </c>
      <c r="R40" s="105"/>
    </row>
    <row r="41" spans="1:18" x14ac:dyDescent="0.25">
      <c r="G41" s="41" t="str">
        <f t="shared" si="7"/>
        <v/>
      </c>
      <c r="L41" s="41" t="str">
        <f t="shared" si="8"/>
        <v/>
      </c>
      <c r="R41" s="105"/>
    </row>
    <row r="42" spans="1:18" x14ac:dyDescent="0.25">
      <c r="G42" s="41" t="str">
        <f t="shared" si="7"/>
        <v/>
      </c>
      <c r="L42" s="41" t="str">
        <f t="shared" si="8"/>
        <v/>
      </c>
      <c r="R42" s="105"/>
    </row>
    <row r="43" spans="1:18" x14ac:dyDescent="0.25">
      <c r="G43" s="41" t="str">
        <f t="shared" si="7"/>
        <v/>
      </c>
      <c r="L43" s="41" t="str">
        <f t="shared" si="8"/>
        <v/>
      </c>
      <c r="R43" s="105"/>
    </row>
    <row r="44" spans="1:18" x14ac:dyDescent="0.25">
      <c r="G44" s="41" t="str">
        <f t="shared" si="7"/>
        <v/>
      </c>
      <c r="L44" s="41" t="str">
        <f t="shared" si="8"/>
        <v/>
      </c>
      <c r="R44" s="105"/>
    </row>
    <row r="45" spans="1:18" x14ac:dyDescent="0.25">
      <c r="G45" s="41" t="str">
        <f t="shared" si="7"/>
        <v/>
      </c>
      <c r="L45" s="41" t="str">
        <f t="shared" si="8"/>
        <v/>
      </c>
      <c r="R45" s="105"/>
    </row>
    <row r="46" spans="1:18" x14ac:dyDescent="0.25">
      <c r="G46" s="41" t="str">
        <f t="shared" si="7"/>
        <v/>
      </c>
      <c r="L46" s="41" t="str">
        <f t="shared" si="8"/>
        <v/>
      </c>
      <c r="R46" s="105"/>
    </row>
    <row r="47" spans="1:18" x14ac:dyDescent="0.25">
      <c r="G47" s="41" t="str">
        <f t="shared" si="7"/>
        <v/>
      </c>
      <c r="L47" s="41" t="str">
        <f t="shared" si="8"/>
        <v/>
      </c>
      <c r="R47" s="105"/>
    </row>
    <row r="48" spans="1:18" x14ac:dyDescent="0.25">
      <c r="G48" s="41" t="str">
        <f t="shared" si="7"/>
        <v/>
      </c>
      <c r="L48" s="41" t="str">
        <f t="shared" si="8"/>
        <v/>
      </c>
      <c r="R48" s="105"/>
    </row>
    <row r="49" spans="7:12" x14ac:dyDescent="0.25">
      <c r="G49" s="41" t="str">
        <f t="shared" si="7"/>
        <v/>
      </c>
      <c r="L49" s="41" t="str">
        <f t="shared" si="8"/>
        <v/>
      </c>
    </row>
    <row r="50" spans="7:12" x14ac:dyDescent="0.25">
      <c r="G50" s="41" t="str">
        <f t="shared" si="7"/>
        <v/>
      </c>
      <c r="L50" s="41" t="str">
        <f t="shared" si="8"/>
        <v/>
      </c>
    </row>
    <row r="51" spans="7:12" x14ac:dyDescent="0.25">
      <c r="G51" s="41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zoomScale="90" zoomScaleNormal="100" zoomScaleSheetLayoutView="90" workbookViewId="0">
      <pane xSplit="2" ySplit="4" topLeftCell="C41" activePane="bottomRight" state="frozen"/>
      <selection activeCell="L2" sqref="L2:L60"/>
      <selection pane="topRight" activeCell="L2" sqref="L2:L60"/>
      <selection pane="bottomLeft" activeCell="L2" sqref="L2:L60"/>
      <selection pane="bottomRight" activeCell="H55" sqref="H55"/>
    </sheetView>
  </sheetViews>
  <sheetFormatPr defaultRowHeight="15.75" x14ac:dyDescent="0.25"/>
  <cols>
    <col min="1" max="1" width="5.7109375" style="11" customWidth="1"/>
    <col min="2" max="2" width="31" style="11" customWidth="1"/>
    <col min="3" max="6" width="12.42578125" style="11" customWidth="1"/>
    <col min="7" max="7" width="12.42578125" style="41" customWidth="1"/>
    <col min="8" max="10" width="12.42578125" style="11" customWidth="1"/>
    <col min="11" max="11" width="10.7109375" style="42" customWidth="1"/>
    <col min="12" max="12" width="10.7109375" style="41" customWidth="1"/>
    <col min="13" max="15" width="11.42578125" style="11" customWidth="1"/>
    <col min="16" max="16" width="12.5703125" style="42" customWidth="1"/>
    <col min="17" max="17" width="13.85546875" style="11" customWidth="1"/>
    <col min="18" max="18" width="5.42578125" style="11" customWidth="1"/>
    <col min="19" max="20" width="9.140625" style="11" customWidth="1"/>
    <col min="21" max="16384" width="9.140625" style="11"/>
  </cols>
  <sheetData>
    <row r="1" spans="1:18" s="63" customFormat="1" ht="33.75" customHeight="1" x14ac:dyDescent="0.2">
      <c r="A1" s="63" t="s">
        <v>188</v>
      </c>
      <c r="C1" s="145" t="s">
        <v>189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8" x14ac:dyDescent="0.25">
      <c r="C2" s="123" t="s">
        <v>69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O2" s="32"/>
      <c r="P2" s="149" t="s">
        <v>102</v>
      </c>
      <c r="Q2" s="149"/>
    </row>
    <row r="3" spans="1:18" s="33" customFormat="1" ht="23.25" customHeight="1" x14ac:dyDescent="0.2">
      <c r="A3" s="108" t="s">
        <v>3</v>
      </c>
      <c r="B3" s="108" t="s">
        <v>4</v>
      </c>
      <c r="C3" s="117" t="s">
        <v>149</v>
      </c>
      <c r="D3" s="117"/>
      <c r="E3" s="117"/>
      <c r="F3" s="117"/>
      <c r="G3" s="117"/>
      <c r="H3" s="117" t="s">
        <v>150</v>
      </c>
      <c r="I3" s="117"/>
      <c r="J3" s="117"/>
      <c r="K3" s="117"/>
      <c r="L3" s="117"/>
      <c r="M3" s="117" t="s">
        <v>218</v>
      </c>
      <c r="N3" s="117"/>
      <c r="O3" s="117"/>
      <c r="P3" s="117"/>
      <c r="Q3" s="117"/>
      <c r="R3" s="104" t="s">
        <v>190</v>
      </c>
    </row>
    <row r="4" spans="1:18" s="33" customFormat="1" ht="40.5" customHeight="1" x14ac:dyDescent="0.2">
      <c r="A4" s="108"/>
      <c r="B4" s="108"/>
      <c r="C4" s="18" t="s">
        <v>8</v>
      </c>
      <c r="D4" s="20" t="s">
        <v>9</v>
      </c>
      <c r="E4" s="20" t="s">
        <v>10</v>
      </c>
      <c r="F4" s="115" t="str">
        <f>"GROWTH DURING THE YEAR " &amp;AsOn!D1</f>
        <v>GROWTH DURING THE YEAR 2023-24</v>
      </c>
      <c r="G4" s="115"/>
      <c r="H4" s="20" t="str">
        <f>C4</f>
        <v>As on  31ST MAR 23</v>
      </c>
      <c r="I4" s="20" t="str">
        <f>D4</f>
        <v>As on 30TH SEPT 22</v>
      </c>
      <c r="J4" s="20" t="str">
        <f>E4</f>
        <v>As on 30TH SEPT 23</v>
      </c>
      <c r="K4" s="115" t="str">
        <f>F4</f>
        <v>GROWTH DURING THE YEAR 2023-24</v>
      </c>
      <c r="L4" s="115"/>
      <c r="M4" s="20" t="str">
        <f>H4</f>
        <v>As on  31ST MAR 23</v>
      </c>
      <c r="N4" s="20" t="str">
        <f>I4</f>
        <v>As on 30TH SEPT 22</v>
      </c>
      <c r="O4" s="20" t="str">
        <f>J4</f>
        <v>As on 30TH SEPT 23</v>
      </c>
      <c r="P4" s="30" t="s">
        <v>202</v>
      </c>
      <c r="Q4" s="30" t="s">
        <v>200</v>
      </c>
      <c r="R4" s="104"/>
    </row>
    <row r="5" spans="1:18" s="33" customFormat="1" ht="18" customHeight="1" x14ac:dyDescent="0.2">
      <c r="A5" s="34"/>
      <c r="B5" s="34"/>
      <c r="C5" s="19" t="str">
        <f>RIGHT(C4,7)</f>
        <v xml:space="preserve"> MAR 23</v>
      </c>
      <c r="D5" s="19" t="str">
        <f t="shared" ref="D5:E5" si="0">RIGHT(D4,7)</f>
        <v>SEPT 22</v>
      </c>
      <c r="E5" s="19" t="str">
        <f t="shared" si="0"/>
        <v>SEPT 23</v>
      </c>
      <c r="F5" s="22" t="s">
        <v>11</v>
      </c>
      <c r="G5" s="56" t="s">
        <v>12</v>
      </c>
      <c r="H5" s="19" t="str">
        <f>RIGHT(H4,7)</f>
        <v xml:space="preserve"> MAR 23</v>
      </c>
      <c r="I5" s="19" t="str">
        <f>RIGHT(I4,7)</f>
        <v>SEPT 22</v>
      </c>
      <c r="J5" s="19" t="str">
        <f>RIGHT(J4,7)</f>
        <v>SEPT 23</v>
      </c>
      <c r="K5" s="22" t="s">
        <v>11</v>
      </c>
      <c r="L5" s="56" t="s">
        <v>12</v>
      </c>
      <c r="M5" s="19" t="str">
        <f>RIGHT(M4,7)</f>
        <v xml:space="preserve"> MAR 23</v>
      </c>
      <c r="N5" s="19" t="str">
        <f>RIGHT(N4,7)</f>
        <v>SEPT 22</v>
      </c>
      <c r="O5" s="19" t="str">
        <f>RIGHT(O4,7)</f>
        <v>SEPT 23</v>
      </c>
      <c r="P5" s="22" t="s">
        <v>201</v>
      </c>
      <c r="Q5" s="20" t="s">
        <v>154</v>
      </c>
      <c r="R5" s="104"/>
    </row>
    <row r="6" spans="1:18" ht="15.75" customHeight="1" x14ac:dyDescent="0.25">
      <c r="A6" s="35">
        <v>1</v>
      </c>
      <c r="B6" s="36" t="s">
        <v>13</v>
      </c>
      <c r="C6" s="38">
        <v>17556.53</v>
      </c>
      <c r="D6" s="38">
        <v>16631.97</v>
      </c>
      <c r="E6" s="38">
        <v>18253.849999999999</v>
      </c>
      <c r="F6" s="38">
        <f t="shared" ref="F6:F37" si="1">(E6-C6)</f>
        <v>697.31999999999971</v>
      </c>
      <c r="G6" s="37">
        <f>IF(C6=0,"",(E6-C6)/C6*100)</f>
        <v>3.9718554862492748</v>
      </c>
      <c r="H6" s="38">
        <v>13812.78</v>
      </c>
      <c r="I6" s="38">
        <v>9409.19</v>
      </c>
      <c r="J6" s="38">
        <v>14173.69</v>
      </c>
      <c r="K6" s="38">
        <f t="shared" ref="K6:K37" si="2">(J6-H6)</f>
        <v>360.90999999999985</v>
      </c>
      <c r="L6" s="37">
        <f>IF(H6=0,"",(J6-H6)/H6*100)</f>
        <v>2.6128701101443723</v>
      </c>
      <c r="M6" s="38">
        <f t="shared" ref="M6:M37" si="3">(H6/C6)*100</f>
        <v>78.676025387704755</v>
      </c>
      <c r="N6" s="38">
        <f t="shared" ref="N6:N37" si="4">(I6/D6)*100</f>
        <v>56.572913491306196</v>
      </c>
      <c r="O6" s="38">
        <f t="shared" ref="O6:O37" si="5">(J6/E6)*100</f>
        <v>77.647674326238032</v>
      </c>
      <c r="P6" s="57">
        <v>60</v>
      </c>
      <c r="Q6" s="38">
        <f t="shared" ref="Q6:Q37" si="6">(O6-M6)</f>
        <v>-1.0283510614667222</v>
      </c>
      <c r="R6" s="105"/>
    </row>
    <row r="7" spans="1:18" ht="15.75" customHeight="1" x14ac:dyDescent="0.25">
      <c r="A7" s="35">
        <v>2</v>
      </c>
      <c r="B7" s="36" t="s">
        <v>14</v>
      </c>
      <c r="C7" s="38">
        <v>5503.99</v>
      </c>
      <c r="D7" s="38">
        <v>5073.2</v>
      </c>
      <c r="E7" s="38">
        <v>5807.14</v>
      </c>
      <c r="F7" s="38">
        <f t="shared" si="1"/>
        <v>303.15000000000055</v>
      </c>
      <c r="G7" s="37">
        <f t="shared" ref="G7:G53" si="7">IF(C7=0,"",(E7-C7)/C7*100)</f>
        <v>5.5078225069449722</v>
      </c>
      <c r="H7" s="38">
        <v>5913.76</v>
      </c>
      <c r="I7" s="38">
        <v>5654.83</v>
      </c>
      <c r="J7" s="38">
        <v>6046.12</v>
      </c>
      <c r="K7" s="38">
        <f t="shared" si="2"/>
        <v>132.35999999999967</v>
      </c>
      <c r="L7" s="37">
        <f t="shared" ref="L7:L53" si="8">IF(H7=0,"",(J7-H7)/H7*100)</f>
        <v>2.238169962933898</v>
      </c>
      <c r="M7" s="38">
        <f t="shared" si="3"/>
        <v>107.4449626543653</v>
      </c>
      <c r="N7" s="38">
        <f t="shared" si="4"/>
        <v>111.46475597256169</v>
      </c>
      <c r="O7" s="38">
        <f t="shared" si="5"/>
        <v>104.11527877750493</v>
      </c>
      <c r="P7" s="57">
        <v>60</v>
      </c>
      <c r="Q7" s="38">
        <f t="shared" si="6"/>
        <v>-3.329683876860372</v>
      </c>
      <c r="R7" s="105"/>
    </row>
    <row r="8" spans="1:18" ht="15.75" customHeight="1" x14ac:dyDescent="0.25">
      <c r="A8" s="35">
        <v>3</v>
      </c>
      <c r="B8" s="36" t="s">
        <v>15</v>
      </c>
      <c r="C8" s="38">
        <v>2044.04</v>
      </c>
      <c r="D8" s="38">
        <v>1883.22</v>
      </c>
      <c r="E8" s="38">
        <v>2058.7199999999998</v>
      </c>
      <c r="F8" s="38">
        <f t="shared" si="1"/>
        <v>14.679999999999836</v>
      </c>
      <c r="G8" s="37">
        <f t="shared" si="7"/>
        <v>0.71818555409873763</v>
      </c>
      <c r="H8" s="38">
        <v>1902.4</v>
      </c>
      <c r="I8" s="38">
        <v>1625.87</v>
      </c>
      <c r="J8" s="38">
        <v>2119.08</v>
      </c>
      <c r="K8" s="38">
        <f t="shared" si="2"/>
        <v>216.67999999999984</v>
      </c>
      <c r="L8" s="37">
        <f t="shared" si="8"/>
        <v>11.389823380992421</v>
      </c>
      <c r="M8" s="38">
        <f t="shared" si="3"/>
        <v>93.07058570282382</v>
      </c>
      <c r="N8" s="38">
        <f t="shared" si="4"/>
        <v>86.334575885982517</v>
      </c>
      <c r="O8" s="38">
        <f t="shared" si="5"/>
        <v>102.93191886220565</v>
      </c>
      <c r="P8" s="57">
        <v>60</v>
      </c>
      <c r="Q8" s="38">
        <f t="shared" si="6"/>
        <v>9.8613331593818288</v>
      </c>
      <c r="R8" s="105"/>
    </row>
    <row r="9" spans="1:18" ht="15.75" customHeight="1" x14ac:dyDescent="0.25">
      <c r="A9" s="35">
        <v>4</v>
      </c>
      <c r="B9" s="36" t="s">
        <v>16</v>
      </c>
      <c r="C9" s="38">
        <v>4971.22</v>
      </c>
      <c r="D9" s="38">
        <v>4534.6499999999996</v>
      </c>
      <c r="E9" s="38">
        <v>5269.38</v>
      </c>
      <c r="F9" s="38">
        <f t="shared" si="1"/>
        <v>298.15999999999985</v>
      </c>
      <c r="G9" s="37">
        <f t="shared" si="7"/>
        <v>5.9977228929719431</v>
      </c>
      <c r="H9" s="38">
        <v>5403.16</v>
      </c>
      <c r="I9" s="38">
        <v>4380.72</v>
      </c>
      <c r="J9" s="38">
        <v>5080.8500000000004</v>
      </c>
      <c r="K9" s="38">
        <f t="shared" si="2"/>
        <v>-322.30999999999949</v>
      </c>
      <c r="L9" s="37">
        <f t="shared" si="8"/>
        <v>-5.9652129494591959</v>
      </c>
      <c r="M9" s="38">
        <f t="shared" si="3"/>
        <v>108.68881280651428</v>
      </c>
      <c r="N9" s="38">
        <f t="shared" si="4"/>
        <v>96.605471205054428</v>
      </c>
      <c r="O9" s="38">
        <f t="shared" si="5"/>
        <v>96.422159722775731</v>
      </c>
      <c r="P9" s="57">
        <v>60</v>
      </c>
      <c r="Q9" s="38">
        <f t="shared" si="6"/>
        <v>-12.266653083738547</v>
      </c>
      <c r="R9" s="105"/>
    </row>
    <row r="10" spans="1:18" ht="15.75" customHeight="1" x14ac:dyDescent="0.25">
      <c r="A10" s="35">
        <v>5</v>
      </c>
      <c r="B10" s="36" t="s">
        <v>17</v>
      </c>
      <c r="C10" s="38">
        <v>11064.18</v>
      </c>
      <c r="D10" s="38">
        <v>10419.700000000001</v>
      </c>
      <c r="E10" s="38">
        <v>11219.25</v>
      </c>
      <c r="F10" s="38">
        <f t="shared" si="1"/>
        <v>155.06999999999971</v>
      </c>
      <c r="G10" s="37">
        <f t="shared" si="7"/>
        <v>1.4015498663253825</v>
      </c>
      <c r="H10" s="38">
        <v>5029.42</v>
      </c>
      <c r="I10" s="38">
        <v>4634.37</v>
      </c>
      <c r="J10" s="38">
        <v>5448.59</v>
      </c>
      <c r="K10" s="38">
        <f t="shared" si="2"/>
        <v>419.17000000000007</v>
      </c>
      <c r="L10" s="37">
        <f t="shared" si="8"/>
        <v>8.3343606220995685</v>
      </c>
      <c r="M10" s="38">
        <f t="shared" si="3"/>
        <v>45.45678034883742</v>
      </c>
      <c r="N10" s="38">
        <f t="shared" si="4"/>
        <v>44.477000297513356</v>
      </c>
      <c r="O10" s="38">
        <f t="shared" si="5"/>
        <v>48.564654500077992</v>
      </c>
      <c r="P10" s="57">
        <v>60</v>
      </c>
      <c r="Q10" s="38">
        <f t="shared" si="6"/>
        <v>3.1078741512405728</v>
      </c>
      <c r="R10" s="105"/>
    </row>
    <row r="11" spans="1:18" ht="15.75" customHeight="1" x14ac:dyDescent="0.25">
      <c r="A11" s="35">
        <v>6</v>
      </c>
      <c r="B11" s="36" t="s">
        <v>18</v>
      </c>
      <c r="C11" s="38">
        <v>4082.6</v>
      </c>
      <c r="D11" s="38">
        <v>4017.01</v>
      </c>
      <c r="E11" s="38">
        <v>4346.37</v>
      </c>
      <c r="F11" s="38">
        <f t="shared" si="1"/>
        <v>263.77</v>
      </c>
      <c r="G11" s="37">
        <f t="shared" si="7"/>
        <v>6.4608337823935731</v>
      </c>
      <c r="H11" s="38">
        <v>4746.79</v>
      </c>
      <c r="I11" s="38">
        <v>3245.27</v>
      </c>
      <c r="J11" s="38">
        <v>5831.99</v>
      </c>
      <c r="K11" s="38">
        <f t="shared" si="2"/>
        <v>1085.1999999999998</v>
      </c>
      <c r="L11" s="37">
        <f t="shared" si="8"/>
        <v>22.861765529968668</v>
      </c>
      <c r="M11" s="38">
        <f t="shared" si="3"/>
        <v>116.26879929456719</v>
      </c>
      <c r="N11" s="38">
        <f t="shared" si="4"/>
        <v>80.788198187208891</v>
      </c>
      <c r="O11" s="38">
        <f t="shared" si="5"/>
        <v>134.1807071188141</v>
      </c>
      <c r="P11" s="57">
        <v>60</v>
      </c>
      <c r="Q11" s="38">
        <f t="shared" si="6"/>
        <v>17.91190782424691</v>
      </c>
      <c r="R11" s="105"/>
    </row>
    <row r="12" spans="1:18" ht="15.75" customHeight="1" x14ac:dyDescent="0.25">
      <c r="A12" s="35">
        <v>7</v>
      </c>
      <c r="B12" s="36" t="s">
        <v>19</v>
      </c>
      <c r="C12" s="38">
        <v>1036.1099999999999</v>
      </c>
      <c r="D12" s="38">
        <v>964.91</v>
      </c>
      <c r="E12" s="38">
        <v>1080.55</v>
      </c>
      <c r="F12" s="38">
        <f t="shared" si="1"/>
        <v>44.440000000000055</v>
      </c>
      <c r="G12" s="37">
        <f t="shared" si="7"/>
        <v>4.2891198810937121</v>
      </c>
      <c r="H12" s="38">
        <v>1016.41</v>
      </c>
      <c r="I12" s="38">
        <v>837.39</v>
      </c>
      <c r="J12" s="38">
        <v>1159.4000000000001</v>
      </c>
      <c r="K12" s="38">
        <f t="shared" si="2"/>
        <v>142.99000000000012</v>
      </c>
      <c r="L12" s="37">
        <f t="shared" si="8"/>
        <v>14.068141793174027</v>
      </c>
      <c r="M12" s="38">
        <f t="shared" si="3"/>
        <v>98.098657478453063</v>
      </c>
      <c r="N12" s="38">
        <f t="shared" si="4"/>
        <v>86.784259671886502</v>
      </c>
      <c r="O12" s="38">
        <f t="shared" si="5"/>
        <v>107.2972097542918</v>
      </c>
      <c r="P12" s="57">
        <v>60</v>
      </c>
      <c r="Q12" s="38">
        <f t="shared" si="6"/>
        <v>9.1985522758387361</v>
      </c>
      <c r="R12" s="105"/>
    </row>
    <row r="13" spans="1:18" ht="15.75" customHeight="1" x14ac:dyDescent="0.25">
      <c r="A13" s="35">
        <v>8</v>
      </c>
      <c r="B13" s="36" t="s">
        <v>20</v>
      </c>
      <c r="C13" s="38">
        <v>857.33</v>
      </c>
      <c r="D13" s="38">
        <v>813.99</v>
      </c>
      <c r="E13" s="38">
        <v>785.57</v>
      </c>
      <c r="F13" s="38">
        <f t="shared" si="1"/>
        <v>-71.759999999999991</v>
      </c>
      <c r="G13" s="37">
        <f t="shared" si="7"/>
        <v>-8.3701725123348059</v>
      </c>
      <c r="H13" s="38">
        <v>290.17</v>
      </c>
      <c r="I13" s="38">
        <v>313.57</v>
      </c>
      <c r="J13" s="38">
        <v>278.83999999999997</v>
      </c>
      <c r="K13" s="38">
        <f t="shared" si="2"/>
        <v>-11.330000000000041</v>
      </c>
      <c r="L13" s="37">
        <f t="shared" si="8"/>
        <v>-3.9046076437950306</v>
      </c>
      <c r="M13" s="38">
        <f t="shared" si="3"/>
        <v>33.845777005353831</v>
      </c>
      <c r="N13" s="38">
        <f t="shared" si="4"/>
        <v>38.522586272558627</v>
      </c>
      <c r="O13" s="38">
        <f t="shared" si="5"/>
        <v>35.495245490535531</v>
      </c>
      <c r="P13" s="57">
        <v>60</v>
      </c>
      <c r="Q13" s="38">
        <f t="shared" si="6"/>
        <v>1.6494684851816999</v>
      </c>
      <c r="R13" s="105"/>
    </row>
    <row r="14" spans="1:18" ht="15.75" customHeight="1" x14ac:dyDescent="0.25">
      <c r="A14" s="35">
        <v>9</v>
      </c>
      <c r="B14" s="36" t="s">
        <v>21</v>
      </c>
      <c r="C14" s="38">
        <v>15869.47</v>
      </c>
      <c r="D14" s="38">
        <v>12896.96</v>
      </c>
      <c r="E14" s="38">
        <v>14658.59</v>
      </c>
      <c r="F14" s="38">
        <f t="shared" si="1"/>
        <v>-1210.8799999999992</v>
      </c>
      <c r="G14" s="37">
        <f t="shared" si="7"/>
        <v>-7.6302485212171502</v>
      </c>
      <c r="H14" s="38">
        <v>13851.48</v>
      </c>
      <c r="I14" s="38">
        <v>12434.7</v>
      </c>
      <c r="J14" s="38">
        <v>14649.57</v>
      </c>
      <c r="K14" s="38">
        <f t="shared" si="2"/>
        <v>798.09000000000015</v>
      </c>
      <c r="L14" s="37">
        <f t="shared" si="8"/>
        <v>5.7617669736374753</v>
      </c>
      <c r="M14" s="38">
        <f t="shared" si="3"/>
        <v>87.283822333070987</v>
      </c>
      <c r="N14" s="38">
        <f t="shared" si="4"/>
        <v>96.415744485522183</v>
      </c>
      <c r="O14" s="38">
        <f t="shared" si="5"/>
        <v>99.938466114408001</v>
      </c>
      <c r="P14" s="57">
        <v>60</v>
      </c>
      <c r="Q14" s="38">
        <f t="shared" si="6"/>
        <v>12.654643781337015</v>
      </c>
      <c r="R14" s="105"/>
    </row>
    <row r="15" spans="1:18" ht="15.75" customHeight="1" x14ac:dyDescent="0.25">
      <c r="A15" s="35">
        <v>10</v>
      </c>
      <c r="B15" s="36" t="s">
        <v>22</v>
      </c>
      <c r="C15" s="38">
        <v>72475.070000000007</v>
      </c>
      <c r="D15" s="38">
        <v>71142.880000000005</v>
      </c>
      <c r="E15" s="38">
        <v>75839.06</v>
      </c>
      <c r="F15" s="38">
        <f t="shared" si="1"/>
        <v>3363.9899999999907</v>
      </c>
      <c r="G15" s="37">
        <f t="shared" si="7"/>
        <v>4.6415822709795114</v>
      </c>
      <c r="H15" s="38">
        <v>44941.78</v>
      </c>
      <c r="I15" s="38">
        <v>39868.68</v>
      </c>
      <c r="J15" s="38">
        <v>45353.72</v>
      </c>
      <c r="K15" s="38">
        <f t="shared" si="2"/>
        <v>411.94000000000233</v>
      </c>
      <c r="L15" s="37">
        <f t="shared" si="8"/>
        <v>0.91660810942513249</v>
      </c>
      <c r="M15" s="38">
        <f t="shared" si="3"/>
        <v>62.009984950687169</v>
      </c>
      <c r="N15" s="38">
        <f t="shared" si="4"/>
        <v>56.040295248097905</v>
      </c>
      <c r="O15" s="38">
        <f t="shared" si="5"/>
        <v>59.802587215611588</v>
      </c>
      <c r="P15" s="57">
        <v>60</v>
      </c>
      <c r="Q15" s="38">
        <f t="shared" si="6"/>
        <v>-2.2073977350755811</v>
      </c>
      <c r="R15" s="105"/>
    </row>
    <row r="16" spans="1:18" ht="15.75" customHeight="1" x14ac:dyDescent="0.25">
      <c r="A16" s="35">
        <v>11</v>
      </c>
      <c r="B16" s="36" t="s">
        <v>23</v>
      </c>
      <c r="C16" s="38">
        <v>4324.6099999999997</v>
      </c>
      <c r="D16" s="38">
        <v>4322.71</v>
      </c>
      <c r="E16" s="38">
        <v>4354.1499999999996</v>
      </c>
      <c r="F16" s="38">
        <f t="shared" si="1"/>
        <v>29.539999999999964</v>
      </c>
      <c r="G16" s="37">
        <f t="shared" si="7"/>
        <v>0.68306737486154745</v>
      </c>
      <c r="H16" s="38">
        <v>3819.65</v>
      </c>
      <c r="I16" s="38">
        <v>3691.84</v>
      </c>
      <c r="J16" s="38">
        <v>3353.73</v>
      </c>
      <c r="K16" s="38">
        <f t="shared" si="2"/>
        <v>-465.92000000000007</v>
      </c>
      <c r="L16" s="37">
        <f t="shared" si="8"/>
        <v>-12.197976254368857</v>
      </c>
      <c r="M16" s="38">
        <f t="shared" si="3"/>
        <v>88.323571374066105</v>
      </c>
      <c r="N16" s="38">
        <f t="shared" si="4"/>
        <v>85.405683009038313</v>
      </c>
      <c r="O16" s="38">
        <f t="shared" si="5"/>
        <v>77.023758942617974</v>
      </c>
      <c r="P16" s="57">
        <v>60</v>
      </c>
      <c r="Q16" s="38">
        <f t="shared" si="6"/>
        <v>-11.299812431448132</v>
      </c>
      <c r="R16" s="105"/>
    </row>
    <row r="17" spans="1:18" ht="15.75" customHeight="1" x14ac:dyDescent="0.25">
      <c r="A17" s="35">
        <v>12</v>
      </c>
      <c r="B17" s="36" t="s">
        <v>24</v>
      </c>
      <c r="C17" s="38">
        <v>11002.77</v>
      </c>
      <c r="D17" s="38">
        <v>10468.01</v>
      </c>
      <c r="E17" s="38">
        <v>10683.83</v>
      </c>
      <c r="F17" s="38">
        <f t="shared" si="1"/>
        <v>-318.94000000000051</v>
      </c>
      <c r="G17" s="37">
        <f t="shared" si="7"/>
        <v>-2.8987245938977231</v>
      </c>
      <c r="H17" s="38">
        <v>5117.3500000000004</v>
      </c>
      <c r="I17" s="38">
        <v>4853.67</v>
      </c>
      <c r="J17" s="38">
        <v>5669.49</v>
      </c>
      <c r="K17" s="38">
        <f t="shared" si="2"/>
        <v>552.13999999999942</v>
      </c>
      <c r="L17" s="37">
        <f t="shared" si="8"/>
        <v>10.789568819799298</v>
      </c>
      <c r="M17" s="38">
        <f t="shared" si="3"/>
        <v>46.509651660445506</v>
      </c>
      <c r="N17" s="38">
        <f t="shared" si="4"/>
        <v>46.366692427691603</v>
      </c>
      <c r="O17" s="38">
        <f t="shared" si="5"/>
        <v>53.066082107259284</v>
      </c>
      <c r="P17" s="57">
        <v>60</v>
      </c>
      <c r="Q17" s="38">
        <f t="shared" si="6"/>
        <v>6.5564304468137777</v>
      </c>
      <c r="R17" s="105"/>
    </row>
    <row r="18" spans="1:18" ht="15.75" customHeight="1" x14ac:dyDescent="0.25">
      <c r="A18" s="99" t="s">
        <v>25</v>
      </c>
      <c r="B18" s="100"/>
      <c r="C18" s="40">
        <f>SUM(C6:C17)</f>
        <v>150787.91999999998</v>
      </c>
      <c r="D18" s="40">
        <f>SUM(D6:D17)</f>
        <v>143169.21000000002</v>
      </c>
      <c r="E18" s="40">
        <f>SUM(E6:E17)</f>
        <v>154356.45999999996</v>
      </c>
      <c r="F18" s="40">
        <f t="shared" si="1"/>
        <v>3568.539999999979</v>
      </c>
      <c r="G18" s="39">
        <f t="shared" si="7"/>
        <v>2.3665954142745518</v>
      </c>
      <c r="H18" s="40">
        <f>SUM(H6:H17)</f>
        <v>105845.15000000001</v>
      </c>
      <c r="I18" s="40">
        <f>SUM(I6:I17)</f>
        <v>90950.099999999991</v>
      </c>
      <c r="J18" s="40">
        <f>SUM(J6:J17)</f>
        <v>109165.07</v>
      </c>
      <c r="K18" s="40">
        <f t="shared" si="2"/>
        <v>3319.9199999999983</v>
      </c>
      <c r="L18" s="39">
        <f t="shared" si="8"/>
        <v>3.1365820729622453</v>
      </c>
      <c r="M18" s="40">
        <f t="shared" si="3"/>
        <v>70.194714536814374</v>
      </c>
      <c r="N18" s="40">
        <f t="shared" si="4"/>
        <v>63.526298706265102</v>
      </c>
      <c r="O18" s="40">
        <f t="shared" si="5"/>
        <v>70.722708981535348</v>
      </c>
      <c r="P18" s="58">
        <v>60</v>
      </c>
      <c r="Q18" s="40">
        <f t="shared" si="6"/>
        <v>0.52799444472097434</v>
      </c>
      <c r="R18" s="106"/>
    </row>
    <row r="19" spans="1:18" ht="15.75" customHeight="1" x14ac:dyDescent="0.25">
      <c r="A19" s="35">
        <v>13</v>
      </c>
      <c r="B19" s="36" t="s">
        <v>26</v>
      </c>
      <c r="C19" s="38">
        <v>9969.44</v>
      </c>
      <c r="D19" s="38">
        <v>8368.0300000000007</v>
      </c>
      <c r="E19" s="38">
        <v>11585.06</v>
      </c>
      <c r="F19" s="38">
        <f t="shared" si="1"/>
        <v>1615.619999999999</v>
      </c>
      <c r="G19" s="37">
        <f t="shared" si="7"/>
        <v>16.205724694666891</v>
      </c>
      <c r="H19" s="38">
        <v>7075.11</v>
      </c>
      <c r="I19" s="38">
        <v>5270.24</v>
      </c>
      <c r="J19" s="38">
        <v>8152.43</v>
      </c>
      <c r="K19" s="38">
        <f t="shared" si="2"/>
        <v>1077.3200000000006</v>
      </c>
      <c r="L19" s="37">
        <f t="shared" si="8"/>
        <v>15.226901065849162</v>
      </c>
      <c r="M19" s="38">
        <f t="shared" si="3"/>
        <v>70.967978141199495</v>
      </c>
      <c r="N19" s="38">
        <f t="shared" si="4"/>
        <v>62.980653750046301</v>
      </c>
      <c r="O19" s="38">
        <f t="shared" si="5"/>
        <v>70.370200931199321</v>
      </c>
      <c r="P19" s="57">
        <v>60</v>
      </c>
      <c r="Q19" s="38">
        <f t="shared" si="6"/>
        <v>-0.59777721000017436</v>
      </c>
      <c r="R19" s="105"/>
    </row>
    <row r="20" spans="1:18" ht="15.75" customHeight="1" x14ac:dyDescent="0.25">
      <c r="A20" s="35">
        <v>14</v>
      </c>
      <c r="B20" s="36" t="s">
        <v>27</v>
      </c>
      <c r="C20" s="38">
        <v>2147.08</v>
      </c>
      <c r="D20" s="38">
        <v>1642.75</v>
      </c>
      <c r="E20" s="38">
        <v>1848.05</v>
      </c>
      <c r="F20" s="38">
        <f t="shared" si="1"/>
        <v>-299.02999999999997</v>
      </c>
      <c r="G20" s="37">
        <f t="shared" si="7"/>
        <v>-13.927287292508893</v>
      </c>
      <c r="H20" s="38">
        <v>1623.07</v>
      </c>
      <c r="I20" s="38">
        <v>1561.76</v>
      </c>
      <c r="J20" s="38">
        <v>1562.33</v>
      </c>
      <c r="K20" s="38">
        <f t="shared" si="2"/>
        <v>-60.740000000000009</v>
      </c>
      <c r="L20" s="37">
        <f t="shared" si="8"/>
        <v>-3.7422908438945952</v>
      </c>
      <c r="M20" s="38">
        <f t="shared" si="3"/>
        <v>75.594295508318282</v>
      </c>
      <c r="N20" s="38">
        <f t="shared" si="4"/>
        <v>95.069852381677066</v>
      </c>
      <c r="O20" s="38">
        <f t="shared" si="5"/>
        <v>84.539379345796917</v>
      </c>
      <c r="P20" s="57">
        <v>60</v>
      </c>
      <c r="Q20" s="38">
        <f t="shared" si="6"/>
        <v>8.9450838374786343</v>
      </c>
      <c r="R20" s="105"/>
    </row>
    <row r="21" spans="1:18" ht="15.75" customHeight="1" x14ac:dyDescent="0.25">
      <c r="A21" s="35">
        <v>15</v>
      </c>
      <c r="B21" s="36" t="s">
        <v>28</v>
      </c>
      <c r="C21" s="38">
        <v>38.96</v>
      </c>
      <c r="D21" s="38">
        <v>32.53</v>
      </c>
      <c r="E21" s="38">
        <v>40.07</v>
      </c>
      <c r="F21" s="38">
        <f t="shared" si="1"/>
        <v>1.1099999999999994</v>
      </c>
      <c r="G21" s="37">
        <f t="shared" si="7"/>
        <v>2.8490759753593413</v>
      </c>
      <c r="H21" s="38">
        <v>121.76</v>
      </c>
      <c r="I21" s="38">
        <v>104.54</v>
      </c>
      <c r="J21" s="38">
        <v>131.59</v>
      </c>
      <c r="K21" s="38">
        <f t="shared" si="2"/>
        <v>9.8299999999999983</v>
      </c>
      <c r="L21" s="37">
        <f t="shared" si="8"/>
        <v>8.0732588699080132</v>
      </c>
      <c r="M21" s="38">
        <f t="shared" si="3"/>
        <v>312.52566735112936</v>
      </c>
      <c r="N21" s="38">
        <f t="shared" si="4"/>
        <v>321.36489394405163</v>
      </c>
      <c r="O21" s="38">
        <f t="shared" si="5"/>
        <v>328.40029947591717</v>
      </c>
      <c r="P21" s="57">
        <v>60</v>
      </c>
      <c r="Q21" s="38">
        <f t="shared" si="6"/>
        <v>15.874632124787809</v>
      </c>
      <c r="R21" s="105"/>
    </row>
    <row r="22" spans="1:18" ht="15.75" customHeight="1" x14ac:dyDescent="0.25">
      <c r="A22" s="35">
        <v>16</v>
      </c>
      <c r="B22" s="36" t="s">
        <v>29</v>
      </c>
      <c r="C22" s="38">
        <v>251.05</v>
      </c>
      <c r="D22" s="38">
        <v>179.86</v>
      </c>
      <c r="E22" s="38">
        <v>292.25</v>
      </c>
      <c r="F22" s="38">
        <f t="shared" si="1"/>
        <v>41.199999999999989</v>
      </c>
      <c r="G22" s="37">
        <f t="shared" si="7"/>
        <v>16.411073491336381</v>
      </c>
      <c r="H22" s="38">
        <v>354.76</v>
      </c>
      <c r="I22" s="38">
        <v>341.26</v>
      </c>
      <c r="J22" s="38">
        <v>366.49</v>
      </c>
      <c r="K22" s="38">
        <f t="shared" si="2"/>
        <v>11.730000000000018</v>
      </c>
      <c r="L22" s="37">
        <f t="shared" si="8"/>
        <v>3.3064607058292985</v>
      </c>
      <c r="M22" s="38">
        <f t="shared" si="3"/>
        <v>141.31049591714796</v>
      </c>
      <c r="N22" s="38">
        <f t="shared" si="4"/>
        <v>189.73646169242741</v>
      </c>
      <c r="O22" s="38">
        <f t="shared" si="5"/>
        <v>125.40290846877673</v>
      </c>
      <c r="P22" s="57">
        <v>60</v>
      </c>
      <c r="Q22" s="38">
        <f t="shared" si="6"/>
        <v>-15.907587448371231</v>
      </c>
      <c r="R22" s="105"/>
    </row>
    <row r="23" spans="1:18" ht="15.75" customHeight="1" x14ac:dyDescent="0.25">
      <c r="A23" s="35">
        <v>17</v>
      </c>
      <c r="B23" s="36" t="s">
        <v>30</v>
      </c>
      <c r="C23" s="38">
        <v>251.41</v>
      </c>
      <c r="D23" s="38">
        <v>228.29</v>
      </c>
      <c r="E23" s="38">
        <v>263.87</v>
      </c>
      <c r="F23" s="38">
        <f t="shared" si="1"/>
        <v>12.460000000000008</v>
      </c>
      <c r="G23" s="37">
        <f t="shared" si="7"/>
        <v>4.9560478899009617</v>
      </c>
      <c r="H23" s="38">
        <v>376.54</v>
      </c>
      <c r="I23" s="38">
        <v>296.97000000000003</v>
      </c>
      <c r="J23" s="38">
        <v>460.13</v>
      </c>
      <c r="K23" s="38">
        <f t="shared" si="2"/>
        <v>83.589999999999975</v>
      </c>
      <c r="L23" s="37">
        <f t="shared" si="8"/>
        <v>22.199500717055283</v>
      </c>
      <c r="M23" s="38">
        <f t="shared" si="3"/>
        <v>149.771289924824</v>
      </c>
      <c r="N23" s="38">
        <f t="shared" si="4"/>
        <v>130.08454159183495</v>
      </c>
      <c r="O23" s="38">
        <f t="shared" si="5"/>
        <v>174.37753439193543</v>
      </c>
      <c r="P23" s="57">
        <v>60</v>
      </c>
      <c r="Q23" s="38">
        <f t="shared" si="6"/>
        <v>24.606244467111424</v>
      </c>
      <c r="R23" s="105"/>
    </row>
    <row r="24" spans="1:18" ht="15.75" customHeight="1" x14ac:dyDescent="0.25">
      <c r="A24" s="35">
        <v>18</v>
      </c>
      <c r="B24" s="36" t="s">
        <v>31</v>
      </c>
      <c r="C24" s="38">
        <v>12564.67</v>
      </c>
      <c r="D24" s="38">
        <v>10502.63</v>
      </c>
      <c r="E24" s="38">
        <v>14479.33</v>
      </c>
      <c r="F24" s="38">
        <f t="shared" si="1"/>
        <v>1914.6599999999999</v>
      </c>
      <c r="G24" s="37">
        <f t="shared" si="7"/>
        <v>15.238442394428183</v>
      </c>
      <c r="H24" s="38">
        <v>15200.22</v>
      </c>
      <c r="I24" s="38">
        <v>12804.69</v>
      </c>
      <c r="J24" s="38">
        <v>20707.34</v>
      </c>
      <c r="K24" s="38">
        <f t="shared" si="2"/>
        <v>5507.1200000000008</v>
      </c>
      <c r="L24" s="37">
        <f t="shared" si="8"/>
        <v>36.230528242354396</v>
      </c>
      <c r="M24" s="38">
        <f t="shared" si="3"/>
        <v>120.97587919141529</v>
      </c>
      <c r="N24" s="38">
        <f t="shared" si="4"/>
        <v>121.91889079211589</v>
      </c>
      <c r="O24" s="38">
        <f t="shared" si="5"/>
        <v>143.0131090319787</v>
      </c>
      <c r="P24" s="57">
        <v>60</v>
      </c>
      <c r="Q24" s="38">
        <f t="shared" si="6"/>
        <v>22.037229840563413</v>
      </c>
      <c r="R24" s="105"/>
    </row>
    <row r="25" spans="1:18" ht="15.75" customHeight="1" x14ac:dyDescent="0.25">
      <c r="A25" s="35">
        <v>19</v>
      </c>
      <c r="B25" s="36" t="s">
        <v>32</v>
      </c>
      <c r="C25" s="38">
        <v>10054.200000000001</v>
      </c>
      <c r="D25" s="38">
        <v>8500.57</v>
      </c>
      <c r="E25" s="38">
        <v>11760.53</v>
      </c>
      <c r="F25" s="38">
        <f t="shared" si="1"/>
        <v>1706.33</v>
      </c>
      <c r="G25" s="37">
        <f t="shared" si="7"/>
        <v>16.971315470151776</v>
      </c>
      <c r="H25" s="38">
        <v>9600.66</v>
      </c>
      <c r="I25" s="38">
        <v>8217.11</v>
      </c>
      <c r="J25" s="38">
        <v>10636.87</v>
      </c>
      <c r="K25" s="38">
        <f t="shared" si="2"/>
        <v>1036.2100000000009</v>
      </c>
      <c r="L25" s="37">
        <f t="shared" si="8"/>
        <v>10.793112140207036</v>
      </c>
      <c r="M25" s="38">
        <f t="shared" si="3"/>
        <v>95.489049352509397</v>
      </c>
      <c r="N25" s="38">
        <f t="shared" si="4"/>
        <v>96.665400084935499</v>
      </c>
      <c r="O25" s="38">
        <f t="shared" si="5"/>
        <v>90.445498629738637</v>
      </c>
      <c r="P25" s="57">
        <v>60</v>
      </c>
      <c r="Q25" s="38">
        <f t="shared" si="6"/>
        <v>-5.0435507227707603</v>
      </c>
      <c r="R25" s="105"/>
    </row>
    <row r="26" spans="1:18" ht="15.75" customHeight="1" x14ac:dyDescent="0.25">
      <c r="A26" s="35">
        <v>20</v>
      </c>
      <c r="B26" s="36" t="s">
        <v>33</v>
      </c>
      <c r="C26" s="38">
        <v>6980.72</v>
      </c>
      <c r="D26" s="38">
        <v>7135.88</v>
      </c>
      <c r="E26" s="38">
        <v>6843.24</v>
      </c>
      <c r="F26" s="38">
        <f t="shared" si="1"/>
        <v>-137.48000000000047</v>
      </c>
      <c r="G26" s="37">
        <f t="shared" si="7"/>
        <v>-1.9694243573728853</v>
      </c>
      <c r="H26" s="38">
        <v>4890.7299999999996</v>
      </c>
      <c r="I26" s="38">
        <v>2563.7800000000002</v>
      </c>
      <c r="J26" s="38">
        <v>5298.68</v>
      </c>
      <c r="K26" s="38">
        <f t="shared" si="2"/>
        <v>407.95000000000073</v>
      </c>
      <c r="L26" s="37">
        <f t="shared" si="8"/>
        <v>8.3412905639853516</v>
      </c>
      <c r="M26" s="38">
        <f t="shared" si="3"/>
        <v>70.060538167982671</v>
      </c>
      <c r="N26" s="38">
        <f t="shared" si="4"/>
        <v>35.928014484548513</v>
      </c>
      <c r="O26" s="38">
        <f t="shared" si="5"/>
        <v>77.429404784867998</v>
      </c>
      <c r="P26" s="57">
        <v>60</v>
      </c>
      <c r="Q26" s="38">
        <f t="shared" si="6"/>
        <v>7.3688666168853274</v>
      </c>
      <c r="R26" s="105"/>
    </row>
    <row r="27" spans="1:18" ht="15.75" customHeight="1" x14ac:dyDescent="0.25">
      <c r="A27" s="35">
        <v>21</v>
      </c>
      <c r="B27" s="36" t="s">
        <v>34</v>
      </c>
      <c r="C27" s="38">
        <v>2047.45</v>
      </c>
      <c r="D27" s="38">
        <v>1419.61</v>
      </c>
      <c r="E27" s="38">
        <v>2328.46</v>
      </c>
      <c r="F27" s="38">
        <f t="shared" si="1"/>
        <v>281.01</v>
      </c>
      <c r="G27" s="37">
        <f t="shared" si="7"/>
        <v>13.724877286380618</v>
      </c>
      <c r="H27" s="38">
        <v>1677.8</v>
      </c>
      <c r="I27" s="38">
        <v>1337.85</v>
      </c>
      <c r="J27" s="38">
        <v>1967.35</v>
      </c>
      <c r="K27" s="38">
        <f t="shared" si="2"/>
        <v>289.54999999999995</v>
      </c>
      <c r="L27" s="37">
        <f t="shared" si="8"/>
        <v>17.257718440815349</v>
      </c>
      <c r="M27" s="38">
        <f t="shared" si="3"/>
        <v>81.945835063127305</v>
      </c>
      <c r="N27" s="38">
        <f t="shared" si="4"/>
        <v>94.240671733786044</v>
      </c>
      <c r="O27" s="38">
        <f t="shared" si="5"/>
        <v>84.491466462812326</v>
      </c>
      <c r="P27" s="57">
        <v>60</v>
      </c>
      <c r="Q27" s="38">
        <f t="shared" si="6"/>
        <v>2.5456313996850213</v>
      </c>
      <c r="R27" s="105"/>
    </row>
    <row r="28" spans="1:18" ht="15.75" customHeight="1" x14ac:dyDescent="0.25">
      <c r="A28" s="35">
        <v>22</v>
      </c>
      <c r="B28" s="36" t="s">
        <v>35</v>
      </c>
      <c r="C28" s="38">
        <v>5811.2</v>
      </c>
      <c r="D28" s="38">
        <v>4737.53</v>
      </c>
      <c r="E28" s="38">
        <v>5297.84</v>
      </c>
      <c r="F28" s="38">
        <f t="shared" si="1"/>
        <v>-513.35999999999967</v>
      </c>
      <c r="G28" s="37">
        <f t="shared" si="7"/>
        <v>-8.8339757709251057</v>
      </c>
      <c r="H28" s="38">
        <v>4884.24</v>
      </c>
      <c r="I28" s="38">
        <v>4100.92</v>
      </c>
      <c r="J28" s="38">
        <v>3782.01</v>
      </c>
      <c r="K28" s="38">
        <f t="shared" si="2"/>
        <v>-1102.2299999999996</v>
      </c>
      <c r="L28" s="37">
        <f t="shared" si="8"/>
        <v>-22.567072871111975</v>
      </c>
      <c r="M28" s="38">
        <f t="shared" si="3"/>
        <v>84.04873348017621</v>
      </c>
      <c r="N28" s="38">
        <f t="shared" si="4"/>
        <v>86.562406992673402</v>
      </c>
      <c r="O28" s="38">
        <f t="shared" si="5"/>
        <v>71.387773130181358</v>
      </c>
      <c r="P28" s="57">
        <v>60</v>
      </c>
      <c r="Q28" s="38">
        <f t="shared" si="6"/>
        <v>-12.660960349994852</v>
      </c>
      <c r="R28" s="105"/>
    </row>
    <row r="29" spans="1:18" ht="15.75" customHeight="1" x14ac:dyDescent="0.25">
      <c r="A29" s="35">
        <v>23</v>
      </c>
      <c r="B29" s="36" t="s">
        <v>36</v>
      </c>
      <c r="C29" s="38">
        <v>36.68</v>
      </c>
      <c r="D29" s="38">
        <v>38.049999999999997</v>
      </c>
      <c r="E29" s="38">
        <v>39.49</v>
      </c>
      <c r="F29" s="38">
        <f t="shared" si="1"/>
        <v>2.8100000000000023</v>
      </c>
      <c r="G29" s="37">
        <f t="shared" si="7"/>
        <v>7.6608505997819041</v>
      </c>
      <c r="H29" s="38">
        <v>22.02</v>
      </c>
      <c r="I29" s="38">
        <v>37.07</v>
      </c>
      <c r="J29" s="38">
        <v>19.98</v>
      </c>
      <c r="K29" s="38">
        <f t="shared" si="2"/>
        <v>-2.0399999999999991</v>
      </c>
      <c r="L29" s="37">
        <f t="shared" si="8"/>
        <v>-9.264305177111714</v>
      </c>
      <c r="M29" s="38">
        <f t="shared" si="3"/>
        <v>60.032715376226832</v>
      </c>
      <c r="N29" s="38">
        <f t="shared" si="4"/>
        <v>97.424441524310126</v>
      </c>
      <c r="O29" s="38">
        <f t="shared" si="5"/>
        <v>50.59508736388959</v>
      </c>
      <c r="P29" s="57">
        <v>60</v>
      </c>
      <c r="Q29" s="38">
        <f t="shared" si="6"/>
        <v>-9.4376280123372425</v>
      </c>
      <c r="R29" s="105"/>
    </row>
    <row r="30" spans="1:18" ht="15.75" customHeight="1" x14ac:dyDescent="0.25">
      <c r="A30" s="35">
        <v>24</v>
      </c>
      <c r="B30" s="36" t="s">
        <v>37</v>
      </c>
      <c r="C30" s="38">
        <v>404.21</v>
      </c>
      <c r="D30" s="38">
        <v>389.08</v>
      </c>
      <c r="E30" s="38">
        <v>385.58</v>
      </c>
      <c r="F30" s="38">
        <f t="shared" si="1"/>
        <v>-18.629999999999995</v>
      </c>
      <c r="G30" s="37">
        <f t="shared" si="7"/>
        <v>-4.6089903762895519</v>
      </c>
      <c r="H30" s="38">
        <v>568.24</v>
      </c>
      <c r="I30" s="38">
        <v>530.25</v>
      </c>
      <c r="J30" s="38">
        <v>488.29</v>
      </c>
      <c r="K30" s="38">
        <f t="shared" si="2"/>
        <v>-79.949999999999989</v>
      </c>
      <c r="L30" s="37">
        <f t="shared" si="8"/>
        <v>-14.069759256652118</v>
      </c>
      <c r="M30" s="38">
        <f t="shared" si="3"/>
        <v>140.58039138071797</v>
      </c>
      <c r="N30" s="38">
        <f t="shared" si="4"/>
        <v>136.28302662691479</v>
      </c>
      <c r="O30" s="38">
        <f t="shared" si="5"/>
        <v>126.63779241661912</v>
      </c>
      <c r="P30" s="57">
        <v>60</v>
      </c>
      <c r="Q30" s="38">
        <f t="shared" si="6"/>
        <v>-13.942598964098849</v>
      </c>
      <c r="R30" s="105"/>
    </row>
    <row r="31" spans="1:18" ht="15.75" customHeight="1" x14ac:dyDescent="0.25">
      <c r="A31" s="35">
        <v>25</v>
      </c>
      <c r="B31" s="36" t="s">
        <v>38</v>
      </c>
      <c r="C31" s="38">
        <v>40.42</v>
      </c>
      <c r="D31" s="38">
        <v>43.13</v>
      </c>
      <c r="E31" s="38">
        <v>41.83</v>
      </c>
      <c r="F31" s="38">
        <f t="shared" si="1"/>
        <v>1.4099999999999966</v>
      </c>
      <c r="G31" s="37">
        <f t="shared" si="7"/>
        <v>3.4883720930232474</v>
      </c>
      <c r="H31" s="38">
        <v>8.51</v>
      </c>
      <c r="I31" s="38">
        <v>9.5299999999999994</v>
      </c>
      <c r="J31" s="38">
        <v>7.72</v>
      </c>
      <c r="K31" s="38">
        <f t="shared" si="2"/>
        <v>-0.79</v>
      </c>
      <c r="L31" s="37">
        <f t="shared" si="8"/>
        <v>-9.283196239717979</v>
      </c>
      <c r="M31" s="38">
        <f t="shared" si="3"/>
        <v>21.053933696190004</v>
      </c>
      <c r="N31" s="38">
        <f t="shared" si="4"/>
        <v>22.09598887085555</v>
      </c>
      <c r="O31" s="38">
        <f t="shared" si="5"/>
        <v>18.455653836959122</v>
      </c>
      <c r="P31" s="57">
        <v>60</v>
      </c>
      <c r="Q31" s="38">
        <f t="shared" si="6"/>
        <v>-2.5982798592308818</v>
      </c>
      <c r="R31" s="105"/>
    </row>
    <row r="32" spans="1:18" ht="15.75" customHeight="1" x14ac:dyDescent="0.25">
      <c r="A32" s="35">
        <v>26</v>
      </c>
      <c r="B32" s="36" t="s">
        <v>39</v>
      </c>
      <c r="C32" s="38">
        <v>2225.7199999999998</v>
      </c>
      <c r="D32" s="38">
        <v>1562.5</v>
      </c>
      <c r="E32" s="38">
        <v>2628.07</v>
      </c>
      <c r="F32" s="38">
        <f t="shared" si="1"/>
        <v>402.35000000000036</v>
      </c>
      <c r="G32" s="37">
        <f t="shared" si="7"/>
        <v>18.077296335567834</v>
      </c>
      <c r="H32" s="38">
        <v>3710.33</v>
      </c>
      <c r="I32" s="38">
        <v>3196.71</v>
      </c>
      <c r="J32" s="38">
        <v>4042.03</v>
      </c>
      <c r="K32" s="38">
        <f t="shared" si="2"/>
        <v>331.70000000000027</v>
      </c>
      <c r="L32" s="37">
        <f t="shared" si="8"/>
        <v>8.939905614864454</v>
      </c>
      <c r="M32" s="38">
        <f t="shared" si="3"/>
        <v>166.70246032744461</v>
      </c>
      <c r="N32" s="38">
        <f t="shared" si="4"/>
        <v>204.58944</v>
      </c>
      <c r="O32" s="38">
        <f t="shared" si="5"/>
        <v>153.80221987998797</v>
      </c>
      <c r="P32" s="57">
        <v>60</v>
      </c>
      <c r="Q32" s="38">
        <f t="shared" si="6"/>
        <v>-12.900240447456639</v>
      </c>
      <c r="R32" s="105"/>
    </row>
    <row r="33" spans="1:18" ht="15.75" customHeight="1" x14ac:dyDescent="0.25">
      <c r="A33" s="35">
        <v>27</v>
      </c>
      <c r="B33" s="36" t="s">
        <v>40</v>
      </c>
      <c r="C33" s="38">
        <v>35.85</v>
      </c>
      <c r="D33" s="38">
        <v>24.91</v>
      </c>
      <c r="E33" s="38">
        <v>33.19</v>
      </c>
      <c r="F33" s="38">
        <f t="shared" si="1"/>
        <v>-2.6600000000000037</v>
      </c>
      <c r="G33" s="37">
        <f t="shared" si="7"/>
        <v>-7.4198047419804851</v>
      </c>
      <c r="H33" s="38">
        <v>5.35</v>
      </c>
      <c r="I33" s="38">
        <v>5.53</v>
      </c>
      <c r="J33" s="38">
        <v>69.239999999999995</v>
      </c>
      <c r="K33" s="38">
        <f t="shared" si="2"/>
        <v>63.889999999999993</v>
      </c>
      <c r="L33" s="37">
        <f t="shared" si="8"/>
        <v>1194.2056074766354</v>
      </c>
      <c r="M33" s="38">
        <f t="shared" si="3"/>
        <v>14.923291492329147</v>
      </c>
      <c r="N33" s="38">
        <f t="shared" si="4"/>
        <v>22.199919710959453</v>
      </c>
      <c r="O33" s="38">
        <f t="shared" si="5"/>
        <v>208.61705332931604</v>
      </c>
      <c r="P33" s="57">
        <v>60</v>
      </c>
      <c r="Q33" s="38">
        <f t="shared" si="6"/>
        <v>193.69376183698688</v>
      </c>
      <c r="R33" s="105"/>
    </row>
    <row r="34" spans="1:18" ht="15.75" customHeight="1" x14ac:dyDescent="0.25">
      <c r="A34" s="35">
        <v>28</v>
      </c>
      <c r="B34" s="36" t="s">
        <v>41</v>
      </c>
      <c r="C34" s="38">
        <v>102.76</v>
      </c>
      <c r="D34" s="38">
        <v>133.21</v>
      </c>
      <c r="E34" s="38">
        <v>122.8</v>
      </c>
      <c r="F34" s="38">
        <f t="shared" si="1"/>
        <v>20.039999999999992</v>
      </c>
      <c r="G34" s="37">
        <f t="shared" si="7"/>
        <v>19.5017516543402</v>
      </c>
      <c r="H34" s="38">
        <v>209.59</v>
      </c>
      <c r="I34" s="38">
        <v>164.2</v>
      </c>
      <c r="J34" s="38">
        <v>321.16000000000003</v>
      </c>
      <c r="K34" s="38">
        <f t="shared" si="2"/>
        <v>111.57000000000002</v>
      </c>
      <c r="L34" s="37">
        <f t="shared" si="8"/>
        <v>53.232501550646504</v>
      </c>
      <c r="M34" s="38">
        <f t="shared" si="3"/>
        <v>203.96068509147528</v>
      </c>
      <c r="N34" s="38">
        <f t="shared" si="4"/>
        <v>123.26401921777644</v>
      </c>
      <c r="O34" s="38">
        <f t="shared" si="5"/>
        <v>261.53094462540719</v>
      </c>
      <c r="P34" s="57">
        <v>60</v>
      </c>
      <c r="Q34" s="38">
        <f t="shared" si="6"/>
        <v>57.570259533931903</v>
      </c>
      <c r="R34" s="105"/>
    </row>
    <row r="35" spans="1:18" ht="15.75" customHeight="1" x14ac:dyDescent="0.25">
      <c r="A35" s="35">
        <v>29</v>
      </c>
      <c r="B35" s="36" t="s">
        <v>42</v>
      </c>
      <c r="C35" s="38">
        <v>215.86</v>
      </c>
      <c r="D35" s="38">
        <v>212.31</v>
      </c>
      <c r="E35" s="38">
        <v>224.95</v>
      </c>
      <c r="F35" s="38">
        <f t="shared" si="1"/>
        <v>9.089999999999975</v>
      </c>
      <c r="G35" s="37">
        <f t="shared" si="7"/>
        <v>4.2110627258408115</v>
      </c>
      <c r="H35" s="38">
        <v>45.34</v>
      </c>
      <c r="I35" s="38">
        <v>47.03</v>
      </c>
      <c r="J35" s="38">
        <v>45.77</v>
      </c>
      <c r="K35" s="38">
        <f t="shared" si="2"/>
        <v>0.42999999999999972</v>
      </c>
      <c r="L35" s="37">
        <f t="shared" si="8"/>
        <v>0.94838994265549115</v>
      </c>
      <c r="M35" s="38">
        <f t="shared" si="3"/>
        <v>21.004354674325953</v>
      </c>
      <c r="N35" s="38">
        <f t="shared" si="4"/>
        <v>22.151570816259245</v>
      </c>
      <c r="O35" s="38">
        <f t="shared" si="5"/>
        <v>20.346743720826851</v>
      </c>
      <c r="P35" s="57">
        <v>60</v>
      </c>
      <c r="Q35" s="38">
        <f t="shared" si="6"/>
        <v>-0.65761095349910192</v>
      </c>
      <c r="R35" s="105"/>
    </row>
    <row r="36" spans="1:18" ht="15.75" customHeight="1" x14ac:dyDescent="0.25">
      <c r="A36" s="35">
        <v>30</v>
      </c>
      <c r="B36" s="36" t="s">
        <v>43</v>
      </c>
      <c r="C36" s="38">
        <v>11.97</v>
      </c>
      <c r="D36" s="38">
        <v>8.59</v>
      </c>
      <c r="E36" s="38">
        <v>9.74</v>
      </c>
      <c r="F36" s="38">
        <f t="shared" si="1"/>
        <v>-2.2300000000000004</v>
      </c>
      <c r="G36" s="37">
        <f t="shared" si="7"/>
        <v>-18.629908103592317</v>
      </c>
      <c r="H36" s="38">
        <v>13.44</v>
      </c>
      <c r="I36" s="38">
        <v>15.04</v>
      </c>
      <c r="J36" s="38">
        <v>14.83</v>
      </c>
      <c r="K36" s="38">
        <f t="shared" si="2"/>
        <v>1.3900000000000006</v>
      </c>
      <c r="L36" s="37">
        <f t="shared" si="8"/>
        <v>10.34226190476191</v>
      </c>
      <c r="M36" s="38">
        <f t="shared" si="3"/>
        <v>112.28070175438596</v>
      </c>
      <c r="N36" s="38">
        <f t="shared" si="4"/>
        <v>175.08731082654248</v>
      </c>
      <c r="O36" s="38">
        <f t="shared" si="5"/>
        <v>152.25872689938399</v>
      </c>
      <c r="P36" s="57">
        <v>60</v>
      </c>
      <c r="Q36" s="38">
        <f t="shared" si="6"/>
        <v>39.978025144998028</v>
      </c>
      <c r="R36" s="105"/>
    </row>
    <row r="37" spans="1:18" ht="15.75" customHeight="1" x14ac:dyDescent="0.25">
      <c r="A37" s="35">
        <v>31</v>
      </c>
      <c r="B37" s="36" t="s">
        <v>44</v>
      </c>
      <c r="C37" s="38">
        <v>1262.51</v>
      </c>
      <c r="D37" s="38">
        <v>922</v>
      </c>
      <c r="E37" s="38">
        <v>1499.61</v>
      </c>
      <c r="F37" s="38">
        <f t="shared" si="1"/>
        <v>237.09999999999991</v>
      </c>
      <c r="G37" s="37">
        <f t="shared" si="7"/>
        <v>18.780049266936494</v>
      </c>
      <c r="H37" s="38">
        <v>1691.03</v>
      </c>
      <c r="I37" s="38">
        <v>1422.53</v>
      </c>
      <c r="J37" s="38">
        <v>1855.92</v>
      </c>
      <c r="K37" s="38">
        <f t="shared" si="2"/>
        <v>164.8900000000001</v>
      </c>
      <c r="L37" s="37">
        <f t="shared" si="8"/>
        <v>9.7508619007350603</v>
      </c>
      <c r="M37" s="38">
        <f t="shared" si="3"/>
        <v>133.9419093710149</v>
      </c>
      <c r="N37" s="38">
        <f t="shared" si="4"/>
        <v>154.28741865509761</v>
      </c>
      <c r="O37" s="38">
        <f t="shared" si="5"/>
        <v>123.76017764618803</v>
      </c>
      <c r="P37" s="57">
        <v>60</v>
      </c>
      <c r="Q37" s="38">
        <f t="shared" si="6"/>
        <v>-10.181731724826875</v>
      </c>
      <c r="R37" s="105"/>
    </row>
    <row r="38" spans="1:18" ht="15.75" customHeight="1" x14ac:dyDescent="0.25">
      <c r="A38" s="99" t="s">
        <v>45</v>
      </c>
      <c r="B38" s="100"/>
      <c r="C38" s="40">
        <f>SUM(C19:C37)</f>
        <v>54452.159999999996</v>
      </c>
      <c r="D38" s="40">
        <f>SUM(D19:D37)</f>
        <v>46081.46</v>
      </c>
      <c r="E38" s="40">
        <f>SUM(E19:E37)</f>
        <v>59723.96</v>
      </c>
      <c r="F38" s="40">
        <f t="shared" ref="F38:F51" si="9">(E38-C38)</f>
        <v>5271.8000000000029</v>
      </c>
      <c r="G38" s="39">
        <f t="shared" si="7"/>
        <v>9.6815259486492415</v>
      </c>
      <c r="H38" s="40">
        <f>SUM(H19:H37)</f>
        <v>52078.739999999983</v>
      </c>
      <c r="I38" s="40">
        <f>SUM(I19:I37)</f>
        <v>42027.009999999987</v>
      </c>
      <c r="J38" s="40">
        <f>SUM(J19:J37)</f>
        <v>59930.16</v>
      </c>
      <c r="K38" s="40">
        <f t="shared" ref="K38:K51" si="10">(J38-H38)</f>
        <v>7851.4200000000201</v>
      </c>
      <c r="L38" s="39">
        <f t="shared" si="8"/>
        <v>15.076055987529696</v>
      </c>
      <c r="M38" s="40">
        <f t="shared" ref="M38:M51" si="11">(H38/C38)*100</f>
        <v>95.641274836480292</v>
      </c>
      <c r="N38" s="40">
        <f t="shared" ref="N38:N51" si="12">(I38/D38)*100</f>
        <v>91.201559151988647</v>
      </c>
      <c r="O38" s="40">
        <f t="shared" ref="O38:O51" si="13">(J38/E38)*100</f>
        <v>100.34525507015945</v>
      </c>
      <c r="P38" s="58">
        <v>60</v>
      </c>
      <c r="Q38" s="40">
        <f t="shared" ref="Q38:Q51" si="14">(O38-M38)</f>
        <v>4.703980233679161</v>
      </c>
      <c r="R38" s="106"/>
    </row>
    <row r="39" spans="1:18" ht="15.75" customHeight="1" x14ac:dyDescent="0.25">
      <c r="A39" s="35">
        <v>32</v>
      </c>
      <c r="B39" s="36" t="s">
        <v>46</v>
      </c>
      <c r="C39" s="38">
        <v>16479.03</v>
      </c>
      <c r="D39" s="38">
        <v>13625.34</v>
      </c>
      <c r="E39" s="38">
        <v>16600.39</v>
      </c>
      <c r="F39" s="38">
        <f t="shared" si="9"/>
        <v>121.36000000000058</v>
      </c>
      <c r="G39" s="37">
        <f t="shared" si="7"/>
        <v>0.73645111393085994</v>
      </c>
      <c r="H39" s="38">
        <v>3775.8</v>
      </c>
      <c r="I39" s="38">
        <v>8149.56</v>
      </c>
      <c r="J39" s="38">
        <v>9961.17</v>
      </c>
      <c r="K39" s="38">
        <f t="shared" si="10"/>
        <v>6185.37</v>
      </c>
      <c r="L39" s="37">
        <f t="shared" si="8"/>
        <v>163.81614492293025</v>
      </c>
      <c r="M39" s="38">
        <f t="shared" si="11"/>
        <v>22.91275639403533</v>
      </c>
      <c r="N39" s="38">
        <f t="shared" si="12"/>
        <v>59.811791852533588</v>
      </c>
      <c r="O39" s="38">
        <f t="shared" si="13"/>
        <v>60.005638421747918</v>
      </c>
      <c r="P39" s="57">
        <v>60</v>
      </c>
      <c r="Q39" s="38">
        <f t="shared" si="14"/>
        <v>37.092882027712591</v>
      </c>
      <c r="R39" s="105"/>
    </row>
    <row r="40" spans="1:18" ht="15.75" customHeight="1" x14ac:dyDescent="0.25">
      <c r="A40" s="99" t="s">
        <v>47</v>
      </c>
      <c r="B40" s="100"/>
      <c r="C40" s="40">
        <f>SUM(C39:C39)</f>
        <v>16479.03</v>
      </c>
      <c r="D40" s="40">
        <f>SUM(D39:D39)</f>
        <v>13625.34</v>
      </c>
      <c r="E40" s="40">
        <f>SUM(E39:E39)</f>
        <v>16600.39</v>
      </c>
      <c r="F40" s="40">
        <f t="shared" si="9"/>
        <v>121.36000000000058</v>
      </c>
      <c r="G40" s="39">
        <f t="shared" si="7"/>
        <v>0.73645111393085994</v>
      </c>
      <c r="H40" s="40">
        <f>SUM(H39:H39)</f>
        <v>3775.8</v>
      </c>
      <c r="I40" s="40">
        <f>SUM(I39:I39)</f>
        <v>8149.56</v>
      </c>
      <c r="J40" s="40">
        <f>SUM(J39:J39)</f>
        <v>9961.17</v>
      </c>
      <c r="K40" s="40">
        <f t="shared" si="10"/>
        <v>6185.37</v>
      </c>
      <c r="L40" s="39">
        <f t="shared" si="8"/>
        <v>163.81614492293025</v>
      </c>
      <c r="M40" s="40">
        <f t="shared" si="11"/>
        <v>22.91275639403533</v>
      </c>
      <c r="N40" s="40">
        <f t="shared" si="12"/>
        <v>59.811791852533588</v>
      </c>
      <c r="O40" s="40">
        <f t="shared" si="13"/>
        <v>60.005638421747918</v>
      </c>
      <c r="P40" s="58">
        <v>60</v>
      </c>
      <c r="Q40" s="40">
        <f t="shared" si="14"/>
        <v>37.092882027712591</v>
      </c>
      <c r="R40" s="106"/>
    </row>
    <row r="41" spans="1:18" ht="15.75" customHeight="1" x14ac:dyDescent="0.25">
      <c r="A41" s="35">
        <v>33</v>
      </c>
      <c r="B41" s="36" t="s">
        <v>48</v>
      </c>
      <c r="C41" s="38">
        <v>14335.19</v>
      </c>
      <c r="D41" s="38">
        <v>13140.29</v>
      </c>
      <c r="E41" s="38">
        <v>15031.31</v>
      </c>
      <c r="F41" s="38">
        <f t="shared" si="9"/>
        <v>696.11999999999898</v>
      </c>
      <c r="G41" s="37">
        <f t="shared" si="7"/>
        <v>4.8560221385276297</v>
      </c>
      <c r="H41" s="38">
        <v>6416.3</v>
      </c>
      <c r="I41" s="38">
        <v>5719.11</v>
      </c>
      <c r="J41" s="38">
        <v>7137.4</v>
      </c>
      <c r="K41" s="38">
        <f t="shared" si="10"/>
        <v>721.09999999999945</v>
      </c>
      <c r="L41" s="37">
        <f t="shared" si="8"/>
        <v>11.238564281595304</v>
      </c>
      <c r="M41" s="38">
        <f t="shared" si="11"/>
        <v>44.759085857948165</v>
      </c>
      <c r="N41" s="38">
        <f t="shared" si="12"/>
        <v>43.523468660128501</v>
      </c>
      <c r="O41" s="38">
        <f t="shared" si="13"/>
        <v>47.483552664405167</v>
      </c>
      <c r="P41" s="57">
        <v>60</v>
      </c>
      <c r="Q41" s="38">
        <f t="shared" si="14"/>
        <v>2.7244668064570021</v>
      </c>
      <c r="R41" s="105"/>
    </row>
    <row r="42" spans="1:18" ht="15.75" customHeight="1" x14ac:dyDescent="0.25">
      <c r="A42" s="99" t="s">
        <v>49</v>
      </c>
      <c r="B42" s="100"/>
      <c r="C42" s="40">
        <f>SUM(C41:C41)</f>
        <v>14335.19</v>
      </c>
      <c r="D42" s="40">
        <f>SUM(D41:D41)</f>
        <v>13140.29</v>
      </c>
      <c r="E42" s="40">
        <f>SUM(E41:E41)</f>
        <v>15031.31</v>
      </c>
      <c r="F42" s="40">
        <f t="shared" si="9"/>
        <v>696.11999999999898</v>
      </c>
      <c r="G42" s="39">
        <f t="shared" si="7"/>
        <v>4.8560221385276297</v>
      </c>
      <c r="H42" s="40">
        <f>SUM(H41:H41)</f>
        <v>6416.3</v>
      </c>
      <c r="I42" s="40">
        <f>SUM(I41:I41)</f>
        <v>5719.11</v>
      </c>
      <c r="J42" s="40">
        <f>SUM(J41:J41)</f>
        <v>7137.4</v>
      </c>
      <c r="K42" s="40">
        <f t="shared" si="10"/>
        <v>721.09999999999945</v>
      </c>
      <c r="L42" s="39">
        <f t="shared" si="8"/>
        <v>11.238564281595304</v>
      </c>
      <c r="M42" s="40">
        <f t="shared" si="11"/>
        <v>44.759085857948165</v>
      </c>
      <c r="N42" s="40">
        <f t="shared" si="12"/>
        <v>43.523468660128501</v>
      </c>
      <c r="O42" s="40">
        <f t="shared" si="13"/>
        <v>47.483552664405167</v>
      </c>
      <c r="P42" s="58">
        <v>60</v>
      </c>
      <c r="Q42" s="40">
        <f t="shared" si="14"/>
        <v>2.7244668064570021</v>
      </c>
      <c r="R42" s="106"/>
    </row>
    <row r="43" spans="1:18" ht="15.75" customHeight="1" x14ac:dyDescent="0.25">
      <c r="A43" s="35">
        <v>34</v>
      </c>
      <c r="B43" s="36" t="s">
        <v>50</v>
      </c>
      <c r="C43" s="38">
        <v>593.98</v>
      </c>
      <c r="D43" s="38">
        <v>561.99</v>
      </c>
      <c r="E43" s="38">
        <v>448.19</v>
      </c>
      <c r="F43" s="38">
        <f t="shared" si="9"/>
        <v>-145.79000000000002</v>
      </c>
      <c r="G43" s="37">
        <f t="shared" si="7"/>
        <v>-24.54459746119398</v>
      </c>
      <c r="H43" s="38">
        <v>1526.02</v>
      </c>
      <c r="I43" s="38">
        <v>1338.57</v>
      </c>
      <c r="J43" s="38">
        <v>1687.19</v>
      </c>
      <c r="K43" s="38">
        <f t="shared" si="10"/>
        <v>161.17000000000007</v>
      </c>
      <c r="L43" s="37">
        <f t="shared" si="8"/>
        <v>10.561460531316763</v>
      </c>
      <c r="M43" s="38">
        <f t="shared" si="11"/>
        <v>256.91437422135425</v>
      </c>
      <c r="N43" s="38">
        <f t="shared" si="12"/>
        <v>238.18395345112901</v>
      </c>
      <c r="O43" s="38">
        <f t="shared" si="13"/>
        <v>376.4452575916464</v>
      </c>
      <c r="P43" s="57">
        <v>60</v>
      </c>
      <c r="Q43" s="38">
        <f t="shared" si="14"/>
        <v>119.53088337029214</v>
      </c>
      <c r="R43" s="105"/>
    </row>
    <row r="44" spans="1:18" ht="15.75" customHeight="1" x14ac:dyDescent="0.25">
      <c r="A44" s="35">
        <v>35</v>
      </c>
      <c r="B44" s="36" t="s">
        <v>51</v>
      </c>
      <c r="C44" s="38">
        <v>468.76</v>
      </c>
      <c r="D44" s="38">
        <v>454.28</v>
      </c>
      <c r="E44" s="38">
        <v>513.21</v>
      </c>
      <c r="F44" s="38">
        <f t="shared" si="9"/>
        <v>44.450000000000045</v>
      </c>
      <c r="G44" s="37">
        <f t="shared" si="7"/>
        <v>9.4824643740933627</v>
      </c>
      <c r="H44" s="38">
        <v>265.02999999999997</v>
      </c>
      <c r="I44" s="38">
        <v>222.56</v>
      </c>
      <c r="J44" s="38">
        <v>299.57</v>
      </c>
      <c r="K44" s="38">
        <f t="shared" si="10"/>
        <v>34.54000000000002</v>
      </c>
      <c r="L44" s="37">
        <f t="shared" si="8"/>
        <v>13.032486888276809</v>
      </c>
      <c r="M44" s="38">
        <f t="shared" si="11"/>
        <v>56.538527178086859</v>
      </c>
      <c r="N44" s="38">
        <f t="shared" si="12"/>
        <v>48.99181121775117</v>
      </c>
      <c r="O44" s="38">
        <f t="shared" si="13"/>
        <v>58.371816605288274</v>
      </c>
      <c r="P44" s="57">
        <v>60</v>
      </c>
      <c r="Q44" s="38">
        <f t="shared" si="14"/>
        <v>1.8332894272014144</v>
      </c>
      <c r="R44" s="105"/>
    </row>
    <row r="45" spans="1:18" ht="15.75" customHeight="1" x14ac:dyDescent="0.25">
      <c r="A45" s="35">
        <v>36</v>
      </c>
      <c r="B45" s="36" t="s">
        <v>52</v>
      </c>
      <c r="C45" s="38">
        <v>93.43</v>
      </c>
      <c r="D45" s="38">
        <v>56.8</v>
      </c>
      <c r="E45" s="38">
        <v>153.88999999999999</v>
      </c>
      <c r="F45" s="38">
        <f t="shared" si="9"/>
        <v>60.45999999999998</v>
      </c>
      <c r="G45" s="37">
        <f t="shared" si="7"/>
        <v>64.711548753077139</v>
      </c>
      <c r="H45" s="38">
        <v>482.76</v>
      </c>
      <c r="I45" s="38">
        <v>455.48</v>
      </c>
      <c r="J45" s="38">
        <v>416.68</v>
      </c>
      <c r="K45" s="38">
        <f t="shared" si="10"/>
        <v>-66.079999999999984</v>
      </c>
      <c r="L45" s="37">
        <f t="shared" si="8"/>
        <v>-13.687960891540307</v>
      </c>
      <c r="M45" s="38">
        <f t="shared" si="11"/>
        <v>516.70769560098461</v>
      </c>
      <c r="N45" s="38">
        <f t="shared" si="12"/>
        <v>801.90140845070437</v>
      </c>
      <c r="O45" s="38">
        <f t="shared" si="13"/>
        <v>270.76483202287352</v>
      </c>
      <c r="P45" s="57">
        <v>60</v>
      </c>
      <c r="Q45" s="38">
        <f t="shared" si="14"/>
        <v>-245.94286357811109</v>
      </c>
      <c r="R45" s="105"/>
    </row>
    <row r="46" spans="1:18" ht="15.75" customHeight="1" x14ac:dyDescent="0.25">
      <c r="A46" s="35">
        <v>37</v>
      </c>
      <c r="B46" s="36" t="s">
        <v>53</v>
      </c>
      <c r="C46" s="38">
        <v>4.07</v>
      </c>
      <c r="D46" s="38">
        <v>3.55</v>
      </c>
      <c r="E46" s="38">
        <v>3.91</v>
      </c>
      <c r="F46" s="38">
        <f t="shared" si="9"/>
        <v>-0.16000000000000014</v>
      </c>
      <c r="G46" s="37">
        <f t="shared" si="7"/>
        <v>-3.9312039312039344</v>
      </c>
      <c r="H46" s="38">
        <v>45.23</v>
      </c>
      <c r="I46" s="38">
        <v>55.83</v>
      </c>
      <c r="J46" s="38">
        <v>35.78</v>
      </c>
      <c r="K46" s="38">
        <f t="shared" si="10"/>
        <v>-9.4499999999999957</v>
      </c>
      <c r="L46" s="37">
        <f t="shared" si="8"/>
        <v>-20.893212469599813</v>
      </c>
      <c r="M46" s="38">
        <f t="shared" si="11"/>
        <v>1111.3022113022112</v>
      </c>
      <c r="N46" s="38">
        <f t="shared" si="12"/>
        <v>1572.676056338028</v>
      </c>
      <c r="O46" s="38">
        <f t="shared" si="13"/>
        <v>915.08951406649612</v>
      </c>
      <c r="P46" s="57">
        <v>60</v>
      </c>
      <c r="Q46" s="38">
        <f t="shared" si="14"/>
        <v>-196.21269723571504</v>
      </c>
      <c r="R46" s="105"/>
    </row>
    <row r="47" spans="1:18" ht="15.75" customHeight="1" x14ac:dyDescent="0.25">
      <c r="A47" s="35">
        <v>38</v>
      </c>
      <c r="B47" s="36" t="s">
        <v>54</v>
      </c>
      <c r="C47" s="38">
        <v>369.18</v>
      </c>
      <c r="D47" s="38">
        <v>263.58999999999997</v>
      </c>
      <c r="E47" s="38">
        <v>565.29</v>
      </c>
      <c r="F47" s="38">
        <f t="shared" si="9"/>
        <v>196.10999999999996</v>
      </c>
      <c r="G47" s="37">
        <f t="shared" si="7"/>
        <v>53.120429058995597</v>
      </c>
      <c r="H47" s="38">
        <v>386.41</v>
      </c>
      <c r="I47" s="38">
        <v>343.39</v>
      </c>
      <c r="J47" s="38">
        <v>406.72</v>
      </c>
      <c r="K47" s="38">
        <f t="shared" si="10"/>
        <v>20.310000000000002</v>
      </c>
      <c r="L47" s="37">
        <f t="shared" si="8"/>
        <v>5.2560751533345416</v>
      </c>
      <c r="M47" s="38">
        <f t="shared" si="11"/>
        <v>104.66710005959152</v>
      </c>
      <c r="N47" s="38">
        <f t="shared" si="12"/>
        <v>130.27428961644981</v>
      </c>
      <c r="O47" s="38">
        <f t="shared" si="13"/>
        <v>71.948911178333248</v>
      </c>
      <c r="P47" s="57">
        <v>60</v>
      </c>
      <c r="Q47" s="38">
        <f t="shared" si="14"/>
        <v>-32.718188881258271</v>
      </c>
      <c r="R47" s="105"/>
    </row>
    <row r="48" spans="1:18" ht="15.75" customHeight="1" x14ac:dyDescent="0.25">
      <c r="A48" s="35">
        <v>39</v>
      </c>
      <c r="B48" s="36" t="s">
        <v>55</v>
      </c>
      <c r="C48" s="38">
        <v>3.72</v>
      </c>
      <c r="D48" s="38">
        <v>3.04</v>
      </c>
      <c r="E48" s="38">
        <v>6.54</v>
      </c>
      <c r="F48" s="38">
        <f t="shared" si="9"/>
        <v>2.82</v>
      </c>
      <c r="G48" s="37">
        <f t="shared" si="7"/>
        <v>75.806451612903217</v>
      </c>
      <c r="H48" s="38">
        <v>98.1</v>
      </c>
      <c r="I48" s="38">
        <v>77.94</v>
      </c>
      <c r="J48" s="38">
        <v>138.56</v>
      </c>
      <c r="K48" s="38">
        <f t="shared" si="10"/>
        <v>40.460000000000008</v>
      </c>
      <c r="L48" s="37">
        <f t="shared" si="8"/>
        <v>41.243628950050983</v>
      </c>
      <c r="M48" s="38">
        <f t="shared" si="11"/>
        <v>2637.0967741935478</v>
      </c>
      <c r="N48" s="38">
        <f t="shared" si="12"/>
        <v>2563.8157894736842</v>
      </c>
      <c r="O48" s="38">
        <f t="shared" si="13"/>
        <v>2118.6544342507646</v>
      </c>
      <c r="P48" s="57">
        <v>60</v>
      </c>
      <c r="Q48" s="38">
        <f t="shared" si="14"/>
        <v>-518.44233994278329</v>
      </c>
      <c r="R48" s="105"/>
    </row>
    <row r="49" spans="1:18" ht="15.75" customHeight="1" x14ac:dyDescent="0.25">
      <c r="A49" s="35">
        <v>40</v>
      </c>
      <c r="B49" s="36" t="s">
        <v>56</v>
      </c>
      <c r="C49" s="38">
        <v>173.98</v>
      </c>
      <c r="D49" s="38">
        <v>104.67</v>
      </c>
      <c r="E49" s="38">
        <v>140.78</v>
      </c>
      <c r="F49" s="38">
        <f t="shared" si="9"/>
        <v>-33.199999999999989</v>
      </c>
      <c r="G49" s="37">
        <f t="shared" si="7"/>
        <v>-19.082653178526261</v>
      </c>
      <c r="H49" s="38">
        <v>104.87</v>
      </c>
      <c r="I49" s="38">
        <v>93.18</v>
      </c>
      <c r="J49" s="38">
        <v>117.89</v>
      </c>
      <c r="K49" s="38">
        <f t="shared" si="10"/>
        <v>13.019999999999996</v>
      </c>
      <c r="L49" s="37">
        <f t="shared" si="8"/>
        <v>12.415371412224655</v>
      </c>
      <c r="M49" s="38">
        <f t="shared" si="11"/>
        <v>60.277043338314748</v>
      </c>
      <c r="N49" s="38">
        <f t="shared" si="12"/>
        <v>89.022642591000292</v>
      </c>
      <c r="O49" s="38">
        <f t="shared" si="13"/>
        <v>83.740588151726087</v>
      </c>
      <c r="P49" s="57">
        <v>60</v>
      </c>
      <c r="Q49" s="38">
        <f t="shared" si="14"/>
        <v>23.463544813411339</v>
      </c>
      <c r="R49" s="105"/>
    </row>
    <row r="50" spans="1:18" ht="15.75" customHeight="1" x14ac:dyDescent="0.25">
      <c r="A50" s="35">
        <v>41</v>
      </c>
      <c r="B50" s="36" t="s">
        <v>57</v>
      </c>
      <c r="C50" s="38">
        <v>110.42</v>
      </c>
      <c r="D50" s="38">
        <v>94.15</v>
      </c>
      <c r="E50" s="38">
        <v>104.77</v>
      </c>
      <c r="F50" s="38">
        <f t="shared" si="9"/>
        <v>-5.6500000000000057</v>
      </c>
      <c r="G50" s="37">
        <f t="shared" si="7"/>
        <v>-5.1168266618366287</v>
      </c>
      <c r="H50" s="38">
        <v>149.16</v>
      </c>
      <c r="I50" s="38">
        <v>134.75</v>
      </c>
      <c r="J50" s="38">
        <v>160.13</v>
      </c>
      <c r="K50" s="38">
        <f t="shared" si="10"/>
        <v>10.969999999999999</v>
      </c>
      <c r="L50" s="37">
        <f t="shared" si="8"/>
        <v>7.3545186377044782</v>
      </c>
      <c r="M50" s="38">
        <f t="shared" si="11"/>
        <v>135.08422387248686</v>
      </c>
      <c r="N50" s="38">
        <f t="shared" si="12"/>
        <v>143.12267657992564</v>
      </c>
      <c r="O50" s="38">
        <f t="shared" si="13"/>
        <v>152.83955330724444</v>
      </c>
      <c r="P50" s="57">
        <v>60</v>
      </c>
      <c r="Q50" s="38">
        <f t="shared" si="14"/>
        <v>17.755329434757584</v>
      </c>
      <c r="R50" s="105"/>
    </row>
    <row r="51" spans="1:18" ht="15.75" customHeight="1" x14ac:dyDescent="0.25">
      <c r="A51" s="99" t="s">
        <v>58</v>
      </c>
      <c r="B51" s="100"/>
      <c r="C51" s="40">
        <f>SUM(C43:C50)</f>
        <v>1817.5400000000002</v>
      </c>
      <c r="D51" s="40">
        <f>SUM(D43:D50)</f>
        <v>1542.07</v>
      </c>
      <c r="E51" s="40">
        <f>SUM(E43:E50)</f>
        <v>1936.58</v>
      </c>
      <c r="F51" s="40">
        <f t="shared" si="9"/>
        <v>119.03999999999974</v>
      </c>
      <c r="G51" s="39">
        <f t="shared" si="7"/>
        <v>6.5495119777281232</v>
      </c>
      <c r="H51" s="40">
        <f>SUM(H43:H50)</f>
        <v>3057.5799999999995</v>
      </c>
      <c r="I51" s="40">
        <f>SUM(I43:I50)</f>
        <v>2721.7</v>
      </c>
      <c r="J51" s="40">
        <f>SUM(J43:J50)</f>
        <v>3262.5200000000004</v>
      </c>
      <c r="K51" s="40">
        <f t="shared" si="10"/>
        <v>204.94000000000096</v>
      </c>
      <c r="L51" s="39">
        <f t="shared" si="8"/>
        <v>6.7026864382943696</v>
      </c>
      <c r="M51" s="40">
        <f t="shared" si="11"/>
        <v>168.22628387820896</v>
      </c>
      <c r="N51" s="40">
        <f t="shared" si="12"/>
        <v>176.49652739499504</v>
      </c>
      <c r="O51" s="40">
        <f t="shared" si="13"/>
        <v>168.468124218984</v>
      </c>
      <c r="P51" s="58">
        <v>60</v>
      </c>
      <c r="Q51" s="40">
        <f t="shared" si="14"/>
        <v>0.2418403407750418</v>
      </c>
      <c r="R51" s="106"/>
    </row>
    <row r="52" spans="1:18" ht="15.75" customHeight="1" x14ac:dyDescent="0.25">
      <c r="A52" s="99" t="s">
        <v>66</v>
      </c>
      <c r="B52" s="100"/>
      <c r="C52" s="40">
        <v>237871.84</v>
      </c>
      <c r="D52" s="40">
        <v>217558.37000000002</v>
      </c>
      <c r="E52" s="40">
        <v>247648.69999999992</v>
      </c>
      <c r="F52" s="40">
        <v>9776.8599999999278</v>
      </c>
      <c r="G52" s="39">
        <v>4.1101376270515786</v>
      </c>
      <c r="H52" s="40">
        <v>171173.56999999995</v>
      </c>
      <c r="I52" s="40">
        <v>149567.47999999998</v>
      </c>
      <c r="J52" s="40">
        <v>189456.32</v>
      </c>
      <c r="K52" s="40">
        <v>18282.750000000058</v>
      </c>
      <c r="L52" s="39">
        <v>10.680825316665455</v>
      </c>
      <c r="M52" s="40">
        <v>71.960417845172415</v>
      </c>
      <c r="N52" s="40">
        <v>68.748207664913082</v>
      </c>
      <c r="O52" s="40">
        <v>76.502045033953365</v>
      </c>
      <c r="P52" s="58">
        <v>60</v>
      </c>
      <c r="Q52" s="40">
        <v>4.5416271887809501</v>
      </c>
    </row>
    <row r="53" spans="1:18" x14ac:dyDescent="0.25">
      <c r="G53" s="41" t="str">
        <f t="shared" si="7"/>
        <v/>
      </c>
      <c r="L53" s="41" t="str">
        <f t="shared" si="8"/>
        <v/>
      </c>
    </row>
    <row r="54" spans="1:18" x14ac:dyDescent="0.25">
      <c r="A54" s="131" t="s">
        <v>225</v>
      </c>
      <c r="B54" s="131"/>
      <c r="C54" s="131"/>
      <c r="D54" s="131"/>
      <c r="E54" s="131"/>
      <c r="F54" s="131"/>
      <c r="G54" s="131"/>
    </row>
    <row r="55" spans="1:18" ht="15.75" customHeight="1" x14ac:dyDescent="0.25">
      <c r="A55" s="95">
        <v>1</v>
      </c>
      <c r="B55" s="96" t="s">
        <v>59</v>
      </c>
      <c r="C55" s="89">
        <v>23.14</v>
      </c>
      <c r="D55" s="89">
        <v>0</v>
      </c>
      <c r="E55" s="89">
        <v>27.2</v>
      </c>
      <c r="F55" s="89">
        <f t="shared" ref="F55:F61" si="15">(E55-C55)</f>
        <v>4.0599999999999987</v>
      </c>
      <c r="G55" s="89">
        <f t="shared" ref="G55:G60" si="16">(F55-D55)</f>
        <v>4.0599999999999987</v>
      </c>
      <c r="H55" s="156"/>
      <c r="I55" s="156"/>
      <c r="J55" s="156"/>
      <c r="K55" s="156"/>
      <c r="L55" s="156"/>
      <c r="M55" s="156"/>
      <c r="N55" s="156"/>
      <c r="O55" s="156"/>
      <c r="P55" s="157"/>
      <c r="Q55" s="156"/>
    </row>
    <row r="56" spans="1:18" ht="15.75" customHeight="1" x14ac:dyDescent="0.25">
      <c r="A56" s="95">
        <v>2</v>
      </c>
      <c r="B56" s="96" t="s">
        <v>60</v>
      </c>
      <c r="C56" s="89">
        <v>0</v>
      </c>
      <c r="D56" s="89">
        <v>0</v>
      </c>
      <c r="E56" s="89">
        <v>0</v>
      </c>
      <c r="F56" s="89">
        <f t="shared" si="15"/>
        <v>0</v>
      </c>
      <c r="G56" s="89">
        <f t="shared" si="16"/>
        <v>0</v>
      </c>
      <c r="H56" s="156"/>
      <c r="I56" s="156"/>
      <c r="J56" s="156"/>
      <c r="K56" s="156"/>
      <c r="L56" s="156"/>
      <c r="M56" s="156"/>
      <c r="N56" s="156"/>
      <c r="O56" s="156"/>
      <c r="P56" s="157"/>
      <c r="Q56" s="156"/>
    </row>
    <row r="57" spans="1:18" ht="15.75" customHeight="1" x14ac:dyDescent="0.25">
      <c r="A57" s="95">
        <v>3</v>
      </c>
      <c r="B57" s="96" t="s">
        <v>61</v>
      </c>
      <c r="C57" s="89">
        <v>0</v>
      </c>
      <c r="D57" s="89">
        <v>0</v>
      </c>
      <c r="E57" s="89">
        <v>0</v>
      </c>
      <c r="F57" s="89">
        <f t="shared" si="15"/>
        <v>0</v>
      </c>
      <c r="G57" s="89">
        <f t="shared" si="16"/>
        <v>0</v>
      </c>
      <c r="H57" s="156"/>
      <c r="I57" s="156"/>
      <c r="J57" s="156"/>
      <c r="K57" s="156"/>
      <c r="L57" s="156"/>
      <c r="M57" s="156"/>
      <c r="N57" s="156"/>
      <c r="O57" s="156"/>
      <c r="P57" s="157"/>
      <c r="Q57" s="156"/>
    </row>
    <row r="58" spans="1:18" ht="15.75" customHeight="1" x14ac:dyDescent="0.25">
      <c r="A58" s="95">
        <v>4</v>
      </c>
      <c r="B58" s="96" t="s">
        <v>62</v>
      </c>
      <c r="C58" s="89">
        <v>0</v>
      </c>
      <c r="D58" s="89">
        <v>0</v>
      </c>
      <c r="E58" s="89">
        <v>0</v>
      </c>
      <c r="F58" s="89">
        <f t="shared" si="15"/>
        <v>0</v>
      </c>
      <c r="G58" s="89">
        <f t="shared" si="16"/>
        <v>0</v>
      </c>
      <c r="H58" s="156"/>
      <c r="I58" s="156"/>
      <c r="J58" s="156"/>
      <c r="K58" s="156"/>
      <c r="L58" s="156"/>
      <c r="M58" s="156"/>
      <c r="N58" s="156"/>
      <c r="O58" s="156"/>
      <c r="P58" s="157"/>
      <c r="Q58" s="156"/>
    </row>
    <row r="59" spans="1:18" ht="15.75" customHeight="1" x14ac:dyDescent="0.25">
      <c r="A59" s="95">
        <v>5</v>
      </c>
      <c r="B59" s="96" t="s">
        <v>63</v>
      </c>
      <c r="C59" s="89">
        <v>100.65</v>
      </c>
      <c r="D59" s="89">
        <v>0</v>
      </c>
      <c r="E59" s="89">
        <v>137</v>
      </c>
      <c r="F59" s="89">
        <f t="shared" si="15"/>
        <v>36.349999999999994</v>
      </c>
      <c r="G59" s="89">
        <f t="shared" si="16"/>
        <v>36.349999999999994</v>
      </c>
      <c r="H59" s="156"/>
      <c r="I59" s="156"/>
      <c r="J59" s="156"/>
      <c r="K59" s="156"/>
      <c r="L59" s="156"/>
      <c r="M59" s="156"/>
      <c r="N59" s="156"/>
      <c r="O59" s="156"/>
      <c r="P59" s="157"/>
      <c r="Q59" s="156"/>
    </row>
    <row r="60" spans="1:18" ht="15.75" customHeight="1" x14ac:dyDescent="0.25">
      <c r="A60" s="95">
        <v>6</v>
      </c>
      <c r="B60" s="96" t="s">
        <v>64</v>
      </c>
      <c r="C60" s="89">
        <v>0</v>
      </c>
      <c r="D60" s="89">
        <v>0</v>
      </c>
      <c r="E60" s="89">
        <v>0.15</v>
      </c>
      <c r="F60" s="89">
        <f t="shared" si="15"/>
        <v>0.15</v>
      </c>
      <c r="G60" s="89">
        <f t="shared" si="16"/>
        <v>0.15</v>
      </c>
      <c r="H60" s="156"/>
      <c r="I60" s="156"/>
      <c r="J60" s="156"/>
      <c r="K60" s="156"/>
      <c r="L60" s="156"/>
      <c r="M60" s="156"/>
      <c r="N60" s="156"/>
      <c r="O60" s="156"/>
      <c r="P60" s="157"/>
      <c r="Q60" s="156"/>
    </row>
    <row r="61" spans="1:18" ht="15.75" customHeight="1" x14ac:dyDescent="0.25">
      <c r="A61" s="131" t="s">
        <v>65</v>
      </c>
      <c r="B61" s="132"/>
      <c r="C61" s="91">
        <f>SUM(C55:C60)</f>
        <v>123.79</v>
      </c>
      <c r="D61" s="91">
        <f t="shared" ref="D61:Q61" si="17">SUM(D55:D60)</f>
        <v>0</v>
      </c>
      <c r="E61" s="91">
        <f t="shared" si="17"/>
        <v>164.35</v>
      </c>
      <c r="F61" s="91">
        <f t="shared" si="17"/>
        <v>40.559999999999995</v>
      </c>
      <c r="G61" s="91">
        <f t="shared" si="17"/>
        <v>40.559999999999995</v>
      </c>
      <c r="H61" s="158"/>
      <c r="I61" s="158"/>
      <c r="J61" s="158"/>
      <c r="K61" s="158"/>
      <c r="L61" s="158"/>
      <c r="M61" s="158"/>
      <c r="N61" s="158"/>
      <c r="O61" s="158"/>
      <c r="P61" s="159"/>
      <c r="Q61" s="158"/>
    </row>
    <row r="62" spans="1:18" x14ac:dyDescent="0.25">
      <c r="H62" s="51"/>
      <c r="I62" s="51"/>
      <c r="J62" s="51"/>
      <c r="K62" s="160"/>
      <c r="L62" s="161"/>
      <c r="M62" s="51"/>
      <c r="N62" s="51"/>
      <c r="O62" s="51"/>
      <c r="P62" s="160"/>
      <c r="Q62" s="51"/>
    </row>
    <row r="63" spans="1:18" x14ac:dyDescent="0.25">
      <c r="H63" s="51"/>
      <c r="I63" s="51"/>
      <c r="J63" s="51"/>
      <c r="K63" s="160"/>
      <c r="L63" s="161"/>
      <c r="M63" s="51"/>
      <c r="N63" s="51"/>
      <c r="O63" s="51"/>
      <c r="P63" s="160"/>
      <c r="Q63" s="51"/>
    </row>
  </sheetData>
  <sheetProtection selectLockedCells="1" selectUnlockedCells="1"/>
  <mergeCells count="19">
    <mergeCell ref="A61:B61"/>
    <mergeCell ref="A54:G54"/>
    <mergeCell ref="A42:B42"/>
    <mergeCell ref="A51:B51"/>
    <mergeCell ref="A52:B52"/>
    <mergeCell ref="R3:R51"/>
    <mergeCell ref="A18:B18"/>
    <mergeCell ref="A38:B38"/>
    <mergeCell ref="A40:B4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firstPageNumber="21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191</v>
      </c>
      <c r="B1" s="1" t="s">
        <v>192</v>
      </c>
      <c r="C1" s="1" t="s">
        <v>193</v>
      </c>
      <c r="D1" s="2" t="s">
        <v>194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L37" sqref="L37"/>
    </sheetView>
  </sheetViews>
  <sheetFormatPr defaultRowHeight="12.75" x14ac:dyDescent="0.2"/>
  <cols>
    <col min="1" max="1" width="5.7109375" style="4" customWidth="1"/>
    <col min="2" max="3" width="31" style="4" customWidth="1"/>
    <col min="4" max="4" width="28.28515625" style="4" customWidth="1"/>
    <col min="5" max="5" width="36.85546875" style="4" customWidth="1"/>
    <col min="6" max="7" width="9.140625" style="4" customWidth="1"/>
    <col min="8" max="16384" width="9.140625" style="4"/>
  </cols>
  <sheetData>
    <row r="1" spans="1:5" ht="15" x14ac:dyDescent="0.25">
      <c r="A1" s="5" t="s">
        <v>195</v>
      </c>
      <c r="C1" s="152" t="s">
        <v>196</v>
      </c>
      <c r="D1" s="152"/>
      <c r="E1" s="152"/>
    </row>
    <row r="2" spans="1:5" ht="18" x14ac:dyDescent="0.25">
      <c r="A2" s="3"/>
      <c r="C2" s="153" t="s">
        <v>69</v>
      </c>
      <c r="D2" s="153"/>
      <c r="E2" s="153"/>
    </row>
    <row r="3" spans="1:5" s="6" customFormat="1" ht="12.75" customHeight="1" x14ac:dyDescent="0.2">
      <c r="A3" s="115" t="s">
        <v>3</v>
      </c>
      <c r="B3" s="115" t="s">
        <v>4</v>
      </c>
      <c r="C3" s="154" t="s">
        <v>150</v>
      </c>
      <c r="D3" s="155"/>
      <c r="E3" s="155"/>
    </row>
    <row r="4" spans="1:5" s="6" customFormat="1" ht="38.25" customHeight="1" x14ac:dyDescent="0.2">
      <c r="A4" s="115"/>
      <c r="B4" s="115"/>
      <c r="C4" s="8" t="s">
        <v>197</v>
      </c>
      <c r="D4" s="7" t="s">
        <v>198</v>
      </c>
      <c r="E4" s="7" t="s">
        <v>9</v>
      </c>
    </row>
    <row r="5" spans="1:5" s="6" customFormat="1" x14ac:dyDescent="0.2">
      <c r="A5" s="15"/>
      <c r="B5" s="15"/>
      <c r="C5" s="9" t="str">
        <f>RIGHT(C4,7)</f>
        <v xml:space="preserve"> MAR 22</v>
      </c>
      <c r="D5" s="9" t="str">
        <f t="shared" ref="D5:E5" si="0">RIGHT(D4,7)</f>
        <v>SEPT 21</v>
      </c>
      <c r="E5" s="9" t="str">
        <f t="shared" si="0"/>
        <v>SEPT 22</v>
      </c>
    </row>
    <row r="6" spans="1:5" x14ac:dyDescent="0.2">
      <c r="A6" s="27">
        <v>1</v>
      </c>
      <c r="B6" s="28" t="s">
        <v>13</v>
      </c>
      <c r="C6" s="27">
        <v>10493.72</v>
      </c>
      <c r="D6" s="27">
        <v>9118.57</v>
      </c>
      <c r="E6" s="27">
        <v>9409.19</v>
      </c>
    </row>
    <row r="7" spans="1:5" x14ac:dyDescent="0.2">
      <c r="A7" s="27">
        <v>2</v>
      </c>
      <c r="B7" s="28" t="s">
        <v>14</v>
      </c>
      <c r="C7" s="27">
        <v>5615.76</v>
      </c>
      <c r="D7" s="27">
        <v>5513.04</v>
      </c>
      <c r="E7" s="27">
        <v>5654.83</v>
      </c>
    </row>
    <row r="8" spans="1:5" x14ac:dyDescent="0.2">
      <c r="A8" s="27">
        <v>3</v>
      </c>
      <c r="B8" s="28" t="s">
        <v>15</v>
      </c>
      <c r="C8" s="27">
        <v>1459.15</v>
      </c>
      <c r="D8" s="27">
        <v>1101.8800000000001</v>
      </c>
      <c r="E8" s="27">
        <v>1625.87</v>
      </c>
    </row>
    <row r="9" spans="1:5" x14ac:dyDescent="0.2">
      <c r="A9" s="27">
        <v>4</v>
      </c>
      <c r="B9" s="28" t="s">
        <v>16</v>
      </c>
      <c r="C9" s="27">
        <v>5241.7</v>
      </c>
      <c r="D9" s="27">
        <v>5066.88</v>
      </c>
      <c r="E9" s="27">
        <v>4380.72</v>
      </c>
    </row>
    <row r="10" spans="1:5" x14ac:dyDescent="0.2">
      <c r="A10" s="27">
        <v>5</v>
      </c>
      <c r="B10" s="28" t="s">
        <v>17</v>
      </c>
      <c r="C10" s="27">
        <v>4791.43</v>
      </c>
      <c r="D10" s="27">
        <v>4229.82</v>
      </c>
      <c r="E10" s="27">
        <v>4634.37</v>
      </c>
    </row>
    <row r="11" spans="1:5" x14ac:dyDescent="0.2">
      <c r="A11" s="27">
        <v>6</v>
      </c>
      <c r="B11" s="28" t="s">
        <v>18</v>
      </c>
      <c r="C11" s="27">
        <v>4089.19</v>
      </c>
      <c r="D11" s="27">
        <v>2607.54</v>
      </c>
      <c r="E11" s="27">
        <v>3245.27</v>
      </c>
    </row>
    <row r="12" spans="1:5" x14ac:dyDescent="0.2">
      <c r="A12" s="27">
        <v>7</v>
      </c>
      <c r="B12" s="28" t="s">
        <v>19</v>
      </c>
      <c r="C12" s="27">
        <v>693.6</v>
      </c>
      <c r="D12" s="27">
        <v>696.3</v>
      </c>
      <c r="E12" s="27">
        <v>837.39</v>
      </c>
    </row>
    <row r="13" spans="1:5" x14ac:dyDescent="0.2">
      <c r="A13" s="27">
        <v>8</v>
      </c>
      <c r="B13" s="28" t="s">
        <v>20</v>
      </c>
      <c r="C13" s="27">
        <v>301.76</v>
      </c>
      <c r="D13" s="27">
        <v>264.24</v>
      </c>
      <c r="E13" s="27">
        <v>313.57</v>
      </c>
    </row>
    <row r="14" spans="1:5" x14ac:dyDescent="0.2">
      <c r="A14" s="27">
        <v>9</v>
      </c>
      <c r="B14" s="28" t="s">
        <v>21</v>
      </c>
      <c r="C14" s="27">
        <v>11476.07</v>
      </c>
      <c r="D14" s="27">
        <v>8626.9599999999991</v>
      </c>
      <c r="E14" s="27">
        <v>12434.7</v>
      </c>
    </row>
    <row r="15" spans="1:5" x14ac:dyDescent="0.2">
      <c r="A15" s="27">
        <v>10</v>
      </c>
      <c r="B15" s="28" t="s">
        <v>22</v>
      </c>
      <c r="C15" s="27">
        <v>38968.92</v>
      </c>
      <c r="D15" s="27">
        <v>32013.01</v>
      </c>
      <c r="E15" s="27">
        <v>39868.68</v>
      </c>
    </row>
    <row r="16" spans="1:5" x14ac:dyDescent="0.2">
      <c r="A16" s="27">
        <v>11</v>
      </c>
      <c r="B16" s="28" t="s">
        <v>23</v>
      </c>
      <c r="C16" s="27">
        <v>3520.57</v>
      </c>
      <c r="D16" s="27">
        <v>2628.03</v>
      </c>
      <c r="E16" s="27">
        <v>3691.84</v>
      </c>
    </row>
    <row r="17" spans="1:5" x14ac:dyDescent="0.2">
      <c r="A17" s="27">
        <v>12</v>
      </c>
      <c r="B17" s="28" t="s">
        <v>24</v>
      </c>
      <c r="C17" s="27">
        <v>4558.21</v>
      </c>
      <c r="D17" s="27">
        <v>4346.84</v>
      </c>
      <c r="E17" s="27">
        <v>4853.67</v>
      </c>
    </row>
    <row r="18" spans="1:5" s="26" customFormat="1" x14ac:dyDescent="0.2">
      <c r="A18" s="150" t="s">
        <v>25</v>
      </c>
      <c r="B18" s="151"/>
      <c r="C18" s="29">
        <f>SUM(C6:C17)</f>
        <v>91210.08</v>
      </c>
      <c r="D18" s="29">
        <f>SUM(D6:D17)</f>
        <v>76213.11</v>
      </c>
      <c r="E18" s="29">
        <f>SUM(E6:E17)</f>
        <v>90950.099999999991</v>
      </c>
    </row>
    <row r="19" spans="1:5" x14ac:dyDescent="0.2">
      <c r="A19" s="27">
        <v>13</v>
      </c>
      <c r="B19" s="28" t="s">
        <v>26</v>
      </c>
      <c r="C19" s="27">
        <v>5395.64</v>
      </c>
      <c r="D19" s="27">
        <v>4764.16</v>
      </c>
      <c r="E19" s="27">
        <v>5270.24</v>
      </c>
    </row>
    <row r="20" spans="1:5" x14ac:dyDescent="0.2">
      <c r="A20" s="27">
        <v>14</v>
      </c>
      <c r="B20" s="28" t="s">
        <v>27</v>
      </c>
      <c r="C20" s="27">
        <v>1530.28</v>
      </c>
      <c r="D20" s="27">
        <v>1293.2</v>
      </c>
      <c r="E20" s="27">
        <v>1561.76</v>
      </c>
    </row>
    <row r="21" spans="1:5" x14ac:dyDescent="0.2">
      <c r="A21" s="27">
        <v>15</v>
      </c>
      <c r="B21" s="28" t="s">
        <v>28</v>
      </c>
      <c r="C21" s="27">
        <v>93.51</v>
      </c>
      <c r="D21" s="27">
        <v>82.15</v>
      </c>
      <c r="E21" s="27">
        <v>104.54</v>
      </c>
    </row>
    <row r="22" spans="1:5" x14ac:dyDescent="0.2">
      <c r="A22" s="27">
        <v>16</v>
      </c>
      <c r="B22" s="28" t="s">
        <v>29</v>
      </c>
      <c r="C22" s="27">
        <v>351.44</v>
      </c>
      <c r="D22" s="27">
        <v>367.74</v>
      </c>
      <c r="E22" s="27">
        <v>341.26</v>
      </c>
    </row>
    <row r="23" spans="1:5" x14ac:dyDescent="0.2">
      <c r="A23" s="27">
        <v>17</v>
      </c>
      <c r="B23" s="28" t="s">
        <v>30</v>
      </c>
      <c r="C23" s="27">
        <v>233.95</v>
      </c>
      <c r="D23" s="27">
        <v>198.46</v>
      </c>
      <c r="E23" s="27">
        <v>296.97000000000003</v>
      </c>
    </row>
    <row r="24" spans="1:5" x14ac:dyDescent="0.2">
      <c r="A24" s="27">
        <v>18</v>
      </c>
      <c r="B24" s="28" t="s">
        <v>31</v>
      </c>
      <c r="C24" s="27">
        <v>11919.12</v>
      </c>
      <c r="D24" s="27">
        <v>9890.07</v>
      </c>
      <c r="E24" s="27">
        <v>12804.69</v>
      </c>
    </row>
    <row r="25" spans="1:5" x14ac:dyDescent="0.2">
      <c r="A25" s="27">
        <v>19</v>
      </c>
      <c r="B25" s="28" t="s">
        <v>32</v>
      </c>
      <c r="C25" s="27">
        <v>7111.42</v>
      </c>
      <c r="D25" s="27">
        <v>6443.7</v>
      </c>
      <c r="E25" s="27">
        <v>8217.11</v>
      </c>
    </row>
    <row r="26" spans="1:5" x14ac:dyDescent="0.2">
      <c r="A26" s="27">
        <v>20</v>
      </c>
      <c r="B26" s="28" t="s">
        <v>33</v>
      </c>
      <c r="C26" s="27">
        <v>2244.08</v>
      </c>
      <c r="D26" s="27">
        <v>2105.5500000000002</v>
      </c>
      <c r="E26" s="27">
        <v>2563.7800000000002</v>
      </c>
    </row>
    <row r="27" spans="1:5" x14ac:dyDescent="0.2">
      <c r="A27" s="27">
        <v>21</v>
      </c>
      <c r="B27" s="28" t="s">
        <v>34</v>
      </c>
      <c r="C27" s="27">
        <v>1074</v>
      </c>
      <c r="D27" s="27">
        <v>776</v>
      </c>
      <c r="E27" s="27">
        <v>1337.85</v>
      </c>
    </row>
    <row r="28" spans="1:5" x14ac:dyDescent="0.2">
      <c r="A28" s="27">
        <v>22</v>
      </c>
      <c r="B28" s="28" t="s">
        <v>35</v>
      </c>
      <c r="C28" s="27">
        <v>2736.82</v>
      </c>
      <c r="D28" s="27">
        <v>2647.54</v>
      </c>
      <c r="E28" s="27">
        <v>4100.92</v>
      </c>
    </row>
    <row r="29" spans="1:5" x14ac:dyDescent="0.2">
      <c r="A29" s="27">
        <v>23</v>
      </c>
      <c r="B29" s="28" t="s">
        <v>36</v>
      </c>
      <c r="C29" s="27">
        <v>40.450000000000003</v>
      </c>
      <c r="D29" s="27">
        <v>48.71</v>
      </c>
      <c r="E29" s="27">
        <v>37.07</v>
      </c>
    </row>
    <row r="30" spans="1:5" x14ac:dyDescent="0.2">
      <c r="A30" s="27">
        <v>24</v>
      </c>
      <c r="B30" s="28" t="s">
        <v>37</v>
      </c>
      <c r="C30" s="27">
        <v>469.04</v>
      </c>
      <c r="D30" s="27">
        <v>456.75</v>
      </c>
      <c r="E30" s="27">
        <v>530.25</v>
      </c>
    </row>
    <row r="31" spans="1:5" x14ac:dyDescent="0.2">
      <c r="A31" s="27">
        <v>25</v>
      </c>
      <c r="B31" s="28" t="s">
        <v>38</v>
      </c>
      <c r="C31" s="27">
        <v>10.6</v>
      </c>
      <c r="D31" s="27">
        <v>11.63</v>
      </c>
      <c r="E31" s="27">
        <v>9.5299999999999994</v>
      </c>
    </row>
    <row r="32" spans="1:5" x14ac:dyDescent="0.2">
      <c r="A32" s="27">
        <v>26</v>
      </c>
      <c r="B32" s="28" t="s">
        <v>39</v>
      </c>
      <c r="C32" s="27">
        <v>2901.55</v>
      </c>
      <c r="D32" s="27">
        <v>2530.0700000000002</v>
      </c>
      <c r="E32" s="27">
        <v>3196.71</v>
      </c>
    </row>
    <row r="33" spans="1:5" x14ac:dyDescent="0.2">
      <c r="A33" s="27">
        <v>27</v>
      </c>
      <c r="B33" s="28" t="s">
        <v>40</v>
      </c>
      <c r="C33" s="27">
        <v>10.49</v>
      </c>
      <c r="D33" s="27">
        <v>28.37</v>
      </c>
      <c r="E33" s="27">
        <v>5.53</v>
      </c>
    </row>
    <row r="34" spans="1:5" x14ac:dyDescent="0.2">
      <c r="A34" s="27">
        <v>28</v>
      </c>
      <c r="B34" s="28" t="s">
        <v>41</v>
      </c>
      <c r="C34" s="27">
        <v>149.6</v>
      </c>
      <c r="D34" s="27">
        <v>163.41</v>
      </c>
      <c r="E34" s="27">
        <v>164.2</v>
      </c>
    </row>
    <row r="35" spans="1:5" x14ac:dyDescent="0.2">
      <c r="A35" s="27">
        <v>29</v>
      </c>
      <c r="B35" s="28" t="s">
        <v>42</v>
      </c>
      <c r="C35" s="27">
        <v>50.33</v>
      </c>
      <c r="D35" s="27">
        <v>48.49</v>
      </c>
      <c r="E35" s="27">
        <v>47.03</v>
      </c>
    </row>
    <row r="36" spans="1:5" x14ac:dyDescent="0.2">
      <c r="A36" s="27">
        <v>30</v>
      </c>
      <c r="B36" s="28" t="s">
        <v>43</v>
      </c>
      <c r="C36" s="27">
        <v>14.98</v>
      </c>
      <c r="D36" s="27">
        <v>11.34</v>
      </c>
      <c r="E36" s="27">
        <v>15.04</v>
      </c>
    </row>
    <row r="37" spans="1:5" x14ac:dyDescent="0.2">
      <c r="A37" s="27">
        <v>31</v>
      </c>
      <c r="B37" s="28" t="s">
        <v>44</v>
      </c>
      <c r="C37" s="27">
        <v>1244</v>
      </c>
      <c r="D37" s="27">
        <v>1032</v>
      </c>
      <c r="E37" s="27">
        <v>1422.53</v>
      </c>
    </row>
    <row r="38" spans="1:5" s="26" customFormat="1" x14ac:dyDescent="0.2">
      <c r="A38" s="150" t="s">
        <v>45</v>
      </c>
      <c r="B38" s="151"/>
      <c r="C38" s="29">
        <f>SUM(C19:C37)</f>
        <v>37581.300000000003</v>
      </c>
      <c r="D38" s="29">
        <f>SUM(D19:D37)</f>
        <v>32899.339999999997</v>
      </c>
      <c r="E38" s="29">
        <f>SUM(E19:E37)</f>
        <v>42027.009999999987</v>
      </c>
    </row>
    <row r="39" spans="1:5" x14ac:dyDescent="0.2">
      <c r="A39" s="27">
        <v>32</v>
      </c>
      <c r="B39" s="28" t="s">
        <v>46</v>
      </c>
      <c r="C39" s="27">
        <v>2962.91</v>
      </c>
      <c r="D39" s="27">
        <v>6644.37</v>
      </c>
      <c r="E39" s="27">
        <v>8149.56</v>
      </c>
    </row>
    <row r="40" spans="1:5" s="26" customFormat="1" x14ac:dyDescent="0.2">
      <c r="A40" s="150" t="s">
        <v>47</v>
      </c>
      <c r="B40" s="151"/>
      <c r="C40" s="29">
        <f>SUM(C39:C39)</f>
        <v>2962.91</v>
      </c>
      <c r="D40" s="29">
        <f>SUM(D39:D39)</f>
        <v>6644.37</v>
      </c>
      <c r="E40" s="29">
        <f>SUM(E39:E39)</f>
        <v>8149.56</v>
      </c>
    </row>
    <row r="41" spans="1:5" x14ac:dyDescent="0.2">
      <c r="A41" s="27">
        <v>33</v>
      </c>
      <c r="B41" s="28" t="s">
        <v>48</v>
      </c>
      <c r="C41" s="27">
        <v>5211.12</v>
      </c>
      <c r="D41" s="27">
        <v>4667.6899999999996</v>
      </c>
      <c r="E41" s="27">
        <v>5719.11</v>
      </c>
    </row>
    <row r="42" spans="1:5" s="26" customFormat="1" x14ac:dyDescent="0.2">
      <c r="A42" s="150" t="s">
        <v>49</v>
      </c>
      <c r="B42" s="151"/>
      <c r="C42" s="29">
        <f>SUM(C41:C41)</f>
        <v>5211.12</v>
      </c>
      <c r="D42" s="29">
        <f>SUM(D41:D41)</f>
        <v>4667.6899999999996</v>
      </c>
      <c r="E42" s="29">
        <f>SUM(E41:E41)</f>
        <v>5719.11</v>
      </c>
    </row>
    <row r="43" spans="1:5" x14ac:dyDescent="0.2">
      <c r="A43" s="27">
        <v>34</v>
      </c>
      <c r="B43" s="28" t="s">
        <v>50</v>
      </c>
      <c r="C43" s="27">
        <v>1060.8</v>
      </c>
      <c r="D43" s="27">
        <v>738.83</v>
      </c>
      <c r="E43" s="27">
        <v>1338.57</v>
      </c>
    </row>
    <row r="44" spans="1:5" x14ac:dyDescent="0.2">
      <c r="A44" s="27">
        <v>35</v>
      </c>
      <c r="B44" s="28" t="s">
        <v>51</v>
      </c>
      <c r="C44" s="27">
        <v>203.37</v>
      </c>
      <c r="D44" s="27">
        <v>195.65</v>
      </c>
      <c r="E44" s="27">
        <v>222.56</v>
      </c>
    </row>
    <row r="45" spans="1:5" x14ac:dyDescent="0.2">
      <c r="A45" s="27">
        <v>36</v>
      </c>
      <c r="B45" s="28" t="s">
        <v>52</v>
      </c>
      <c r="C45" s="27">
        <v>519.85</v>
      </c>
      <c r="D45" s="27">
        <v>418.11</v>
      </c>
      <c r="E45" s="27">
        <v>455.48</v>
      </c>
    </row>
    <row r="46" spans="1:5" x14ac:dyDescent="0.2">
      <c r="A46" s="27">
        <v>37</v>
      </c>
      <c r="B46" s="28" t="s">
        <v>53</v>
      </c>
      <c r="C46" s="27">
        <v>45.46</v>
      </c>
      <c r="D46" s="27">
        <v>20.62</v>
      </c>
      <c r="E46" s="27">
        <v>55.83</v>
      </c>
    </row>
    <row r="47" spans="1:5" x14ac:dyDescent="0.2">
      <c r="A47" s="27">
        <v>38</v>
      </c>
      <c r="B47" s="28" t="s">
        <v>54</v>
      </c>
      <c r="C47" s="27">
        <v>309.54000000000002</v>
      </c>
      <c r="D47" s="27">
        <v>266.08999999999997</v>
      </c>
      <c r="E47" s="27">
        <v>343.39</v>
      </c>
    </row>
    <row r="48" spans="1:5" x14ac:dyDescent="0.2">
      <c r="A48" s="27">
        <v>39</v>
      </c>
      <c r="B48" s="28" t="s">
        <v>55</v>
      </c>
      <c r="C48" s="27">
        <v>63.32</v>
      </c>
      <c r="D48" s="27">
        <v>48.89</v>
      </c>
      <c r="E48" s="27">
        <v>77.94</v>
      </c>
    </row>
    <row r="49" spans="1:5" x14ac:dyDescent="0.2">
      <c r="A49" s="27">
        <v>40</v>
      </c>
      <c r="B49" s="28" t="s">
        <v>56</v>
      </c>
      <c r="C49" s="27">
        <v>90.76</v>
      </c>
      <c r="D49" s="27">
        <v>70.959999999999994</v>
      </c>
      <c r="E49" s="27">
        <v>93.18</v>
      </c>
    </row>
    <row r="50" spans="1:5" x14ac:dyDescent="0.2">
      <c r="A50" s="27">
        <v>41</v>
      </c>
      <c r="B50" s="28" t="s">
        <v>57</v>
      </c>
      <c r="C50" s="27">
        <v>125.71</v>
      </c>
      <c r="D50" s="27">
        <v>104.99</v>
      </c>
      <c r="E50" s="27">
        <v>134.75</v>
      </c>
    </row>
    <row r="51" spans="1:5" s="26" customFormat="1" x14ac:dyDescent="0.2">
      <c r="A51" s="150" t="s">
        <v>58</v>
      </c>
      <c r="B51" s="151"/>
      <c r="C51" s="29">
        <f>SUM(C43:C50)</f>
        <v>2418.8100000000004</v>
      </c>
      <c r="D51" s="29">
        <f>SUM(D43:D50)</f>
        <v>1864.14</v>
      </c>
      <c r="E51" s="29">
        <f>SUM(E43:E50)</f>
        <v>2721.7</v>
      </c>
    </row>
    <row r="52" spans="1:5" x14ac:dyDescent="0.2">
      <c r="A52" s="27">
        <v>42</v>
      </c>
      <c r="B52" s="28" t="s">
        <v>59</v>
      </c>
      <c r="C52" s="27">
        <v>0</v>
      </c>
      <c r="D52" s="27">
        <v>0</v>
      </c>
      <c r="E52" s="27">
        <v>0</v>
      </c>
    </row>
    <row r="53" spans="1:5" x14ac:dyDescent="0.2">
      <c r="A53" s="27">
        <v>43</v>
      </c>
      <c r="B53" s="28" t="s">
        <v>60</v>
      </c>
      <c r="C53" s="27">
        <v>0</v>
      </c>
      <c r="D53" s="27">
        <v>0</v>
      </c>
      <c r="E53" s="27">
        <v>0</v>
      </c>
    </row>
    <row r="54" spans="1:5" x14ac:dyDescent="0.2">
      <c r="A54" s="27">
        <v>44</v>
      </c>
      <c r="B54" s="28" t="s">
        <v>61</v>
      </c>
      <c r="C54" s="27">
        <v>0</v>
      </c>
      <c r="D54" s="27">
        <v>0</v>
      </c>
      <c r="E54" s="27">
        <v>0</v>
      </c>
    </row>
    <row r="55" spans="1:5" x14ac:dyDescent="0.2">
      <c r="A55" s="27">
        <v>45</v>
      </c>
      <c r="B55" s="28" t="s">
        <v>62</v>
      </c>
      <c r="C55" s="27">
        <v>0</v>
      </c>
      <c r="D55" s="27">
        <v>0</v>
      </c>
      <c r="E55" s="27">
        <v>0</v>
      </c>
    </row>
    <row r="56" spans="1:5" x14ac:dyDescent="0.2">
      <c r="A56" s="27">
        <v>46</v>
      </c>
      <c r="B56" s="28" t="s">
        <v>63</v>
      </c>
      <c r="C56" s="27">
        <v>0</v>
      </c>
      <c r="D56" s="27">
        <v>0</v>
      </c>
      <c r="E56" s="27">
        <v>0</v>
      </c>
    </row>
    <row r="57" spans="1:5" x14ac:dyDescent="0.2">
      <c r="A57" s="27">
        <v>47</v>
      </c>
      <c r="B57" s="28" t="s">
        <v>64</v>
      </c>
      <c r="C57" s="27">
        <v>0</v>
      </c>
      <c r="D57" s="27">
        <v>0</v>
      </c>
      <c r="E57" s="27">
        <v>0</v>
      </c>
    </row>
    <row r="58" spans="1:5" s="26" customFormat="1" x14ac:dyDescent="0.2">
      <c r="A58" s="150" t="s">
        <v>65</v>
      </c>
      <c r="B58" s="151"/>
      <c r="C58" s="29">
        <f>SUM(C52:C57)</f>
        <v>0</v>
      </c>
      <c r="D58" s="29">
        <f>SUM(D52:D57)</f>
        <v>0</v>
      </c>
      <c r="E58" s="29">
        <f>SUM(E52:E57)</f>
        <v>0</v>
      </c>
    </row>
    <row r="59" spans="1:5" s="26" customFormat="1" x14ac:dyDescent="0.2">
      <c r="A59" s="150" t="s">
        <v>66</v>
      </c>
      <c r="B59" s="151"/>
      <c r="C59" s="29">
        <f>SUM(C18+C38+C40+C42+C51+C58)</f>
        <v>139384.22</v>
      </c>
      <c r="D59" s="29">
        <f>SUM(D18+D38+D40+D42+D51+D58)</f>
        <v>122288.65</v>
      </c>
      <c r="E59" s="29">
        <f>SUM(E18+E38+E40+E42+E51+E58)</f>
        <v>149567.47999999998</v>
      </c>
    </row>
  </sheetData>
  <mergeCells count="12">
    <mergeCell ref="C1:E1"/>
    <mergeCell ref="C2:E2"/>
    <mergeCell ref="A3:A4"/>
    <mergeCell ref="B3:B4"/>
    <mergeCell ref="C3:E3"/>
    <mergeCell ref="A58:B58"/>
    <mergeCell ref="A59:B59"/>
    <mergeCell ref="A18:B18"/>
    <mergeCell ref="A38:B38"/>
    <mergeCell ref="A40:B40"/>
    <mergeCell ref="A42:B42"/>
    <mergeCell ref="A51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T1M</vt:lpstr>
      <vt:lpstr>T 1L</vt:lpstr>
      <vt:lpstr>T1 K1</vt:lpstr>
      <vt:lpstr>T1K</vt:lpstr>
      <vt:lpstr>t1j</vt:lpstr>
      <vt:lpstr>T I</vt:lpstr>
      <vt:lpstr>T1H</vt:lpstr>
      <vt:lpstr>T1F-3</vt:lpstr>
      <vt:lpstr>G</vt:lpstr>
      <vt:lpstr>T1F-2</vt:lpstr>
      <vt:lpstr>T1F_Micro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G!Print_Area</vt:lpstr>
      <vt:lpstr>'T 1L'!Print_Area</vt:lpstr>
      <vt:lpstr>'T I'!Print_Area</vt:lpstr>
      <vt:lpstr>'T1 K1'!Print_Area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'T1F-3'!Print_Area</vt:lpstr>
      <vt:lpstr>T1H!Print_Area</vt:lpstr>
      <vt:lpstr>t1j!Print_Area</vt:lpstr>
      <vt:lpstr>T1K!Print_Area</vt:lpstr>
      <vt:lpstr>T1M!Print_Area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2023-11-30T08:48:46Z</cp:lastPrinted>
  <dcterms:created xsi:type="dcterms:W3CDTF">2016-01-05T10:12:04Z</dcterms:created>
  <dcterms:modified xsi:type="dcterms:W3CDTF">2024-01-05T09:20:42Z</dcterms:modified>
</cp:coreProperties>
</file>